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.Sc ( Maths)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IFERROR(__xludf.DUMMYFUNCTION("query('Form Responses 1'!A:AI, "" select * where D='B.Sc. (Hons) Mathematics' "" )"),"Timestamp")</f>
        <v>Timestamp</v>
      </c>
      <c r="B1" s="1" t="str">
        <f>IFERROR(__xludf.DUMMYFUNCTION("""COMPUTED_VALUE"""),"Email Address")</f>
        <v>Email Address</v>
      </c>
      <c r="C1" s="1" t="str">
        <f>IFERROR(__xludf.DUMMYFUNCTION("""COMPUTED_VALUE"""),"Name")</f>
        <v>Name</v>
      </c>
      <c r="D1" s="1" t="str">
        <f>IFERROR(__xludf.DUMMYFUNCTION("""COMPUTED_VALUE"""),"Course")</f>
        <v>Course</v>
      </c>
      <c r="E1" s="1" t="str">
        <f>IFERROR(__xludf.DUMMYFUNCTION("""COMPUTED_VALUE"""),"College Roll No.")</f>
        <v>College Roll No.</v>
      </c>
      <c r="F1" s="1" t="str">
        <f>IFERROR(__xludf.DUMMYFUNCTION("""COMPUTED_VALUE"""),"Mobile Number")</f>
        <v>Mobile Number</v>
      </c>
      <c r="G1" s="1" t="str">
        <f>IFERROR(__xludf.DUMMYFUNCTION("""COMPUTED_VALUE"""),"Which City / State you belong to ?")</f>
        <v>Which City / State you belong to ?</v>
      </c>
      <c r="H1" s="1" t="str">
        <f>IFERROR(__xludf.DUMMYFUNCTION("""COMPUTED_VALUE"""),"Name of the school from which you passed out +2 class")</f>
        <v>Name of the school from which you passed out +2 class</v>
      </c>
      <c r="I1" s="1" t="str">
        <f>IFERROR(__xludf.DUMMYFUNCTION("""COMPUTED_VALUE"""),"Are you able to socialize via technology with your classmates or seniors  ?")</f>
        <v>Are you able to socialize via technology with your classmates or seniors  ?</v>
      </c>
      <c r="J1" s="1" t="str">
        <f>IFERROR(__xludf.DUMMYFUNCTION("""COMPUTED_VALUE"""),"Name of Mentor")</f>
        <v>Name of Mentor</v>
      </c>
      <c r="K1" s="1" t="str">
        <f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1" t="str">
        <f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1" t="str">
        <f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1" t="str">
        <f>IFERROR(__xludf.DUMMYFUNCTION("""COMPUTED_VALUE"""),"Q4 On scale of 1-10, what is the level of satisfaction with the online learning process?   ( 1 being least and 10 being highest) ")</f>
        <v>Q4 On scale of 1-10, what is the level of satisfaction with the online learning process?   ( 1 being least and 10 being highest) </v>
      </c>
      <c r="O1" s="1" t="str">
        <f>IFERROR(__xludf.DUMMYFUNCTION("""COMPUTED_VALUE"""),"Q5 Given an option, which teaching mode you will prefer")</f>
        <v>Q5 Given an option, which teaching mode you will prefer</v>
      </c>
      <c r="P1" s="1" t="str">
        <f>IFERROR(__xludf.DUMMYFUNCTION("""COMPUTED_VALUE"""),"Q6 Your experience with online classes")</f>
        <v>Q6 Your experience with online classes</v>
      </c>
      <c r="Q1" s="1" t="str">
        <f>IFERROR(__xludf.DUMMYFUNCTION("""COMPUTED_VALUE"""),"Q7 Do you have access to individual device for attending online classes?")</f>
        <v>Q7 Do you have access to individual device for attending online classes?</v>
      </c>
      <c r="R1" s="1" t="str">
        <f>IFERROR(__xludf.DUMMYFUNCTION("""COMPUTED_VALUE"""),"Q8 Is your family supporting you by giving time and space for attending classes?")</f>
        <v>Q8 Is your family supporting you by giving time and space for attending classes?</v>
      </c>
      <c r="S1" s="1" t="str">
        <f>IFERROR(__xludf.DUMMYFUNCTION("""COMPUTED_VALUE"""),"Q9 Are you aware of online webinar or activities organized by your department/ college from time to time? ")</f>
        <v>Q9 Are you aware of online webinar or activities organized by your department/ college from time to time? </v>
      </c>
      <c r="T1" s="1" t="str">
        <f>IFERROR(__xludf.DUMMYFUNCTION("""COMPUTED_VALUE"""),"Q10 Have you participated in any online event organized by department/college?")</f>
        <v>Q10 Have you participated in any online event organized by department/college?</v>
      </c>
      <c r="U1" s="1" t="str">
        <f>IFERROR(__xludf.DUMMYFUNCTION("""COMPUTED_VALUE"""),"Q11 If college reopens are you prepared to attend college in physical mode ?")</f>
        <v>Q11 If college reopens are you prepared to attend college in physical mode ?</v>
      </c>
      <c r="V1" s="1" t="str">
        <f>IFERROR(__xludf.DUMMYFUNCTION("""COMPUTED_VALUE"""),"Q12 Given a choice between offline and online exam which mode would you prefer ?")</f>
        <v>Q12 Given a choice between offline and online exam which mode would you prefer ?</v>
      </c>
      <c r="W1" s="1" t="str">
        <f>IFERROR(__xludf.DUMMYFUNCTION("""COMPUTED_VALUE"""),"Q13 Are you enrolled in any other extra course apart from normal curriculum?")</f>
        <v>Q13 Are you enrolled in any other extra course apart from normal curriculum?</v>
      </c>
      <c r="X1" s="1" t="str">
        <f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1" t="str">
        <f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1" t="str">
        <f>IFERROR(__xludf.DUMMYFUNCTION("""COMPUTED_VALUE"""),"Q16 Do you find tutorials / practicals are helpful and provide opportunities / platform for discussing assignments, clarifying doubts and sharing of additional resources and information? ")</f>
        <v>Q16 Do you find tutorials / practicals are helpful and provide opportunities / platform for discussing assignments, clarifying doubts and sharing of additional resources and information? </v>
      </c>
      <c r="AA1" s="1" t="str">
        <f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1" t="str">
        <f>IFERROR(__xludf.DUMMYFUNCTION("""COMPUTED_VALUE"""),"Q18 Do you require any help/support from college for the holistic development of your personality? If yes then please specify. ")</f>
        <v>Q18 Do you require any help/support from college for the holistic development of your personality? If yes then please specify. </v>
      </c>
      <c r="AC1" s="1" t="str">
        <f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1" t="str">
        <f>IFERROR(__xludf.DUMMYFUNCTION("""COMPUTED_VALUE"""),"Q20  Experiences of stress related to coronavirus pandemic:")</f>
        <v>Q20  Experiences of stress related to coronavirus pandemic:</v>
      </c>
      <c r="AE1" s="1" t="str">
        <f>IFERROR(__xludf.DUMMYFUNCTION("""COMPUTED_VALUE"""),"Q21 What corrective measures are you taking to deal with stress ? ")</f>
        <v>Q21 What corrective measures are you taking to deal with stress ? </v>
      </c>
      <c r="AF1" s="1" t="str">
        <f>IFERROR(__xludf.DUMMYFUNCTION("""COMPUTED_VALUE"""),"Q22 Stress and discord in the family")</f>
        <v>Q22 Stress and discord in the family</v>
      </c>
      <c r="AG1" s="1" t="str">
        <f>IFERROR(__xludf.DUMMYFUNCTION("""COMPUTED_VALUE"""),"Q23 Personal diagnosis of coronavirus")</f>
        <v>Q23 Personal diagnosis of coronavirus</v>
      </c>
      <c r="AH1" s="1" t="str">
        <f>IFERROR(__xludf.DUMMYFUNCTION("""COMPUTED_VALUE"""),"Q24 Have you taken vaccination against Covid?")</f>
        <v>Q24 Have you taken vaccination against Covid?</v>
      </c>
      <c r="AI1" s="1" t="str">
        <f>IFERROR(__xludf.DUMMYFUNCTION("""COMPUTED_VALUE"""),"Q25 Are you aware of different add on courses that are offered by our institution?")</f>
        <v>Q25 Are you aware of different add on courses that are offered by our institution?</v>
      </c>
    </row>
    <row r="2">
      <c r="A2" s="2">
        <f>IFERROR(__xludf.DUMMYFUNCTION("""COMPUTED_VALUE"""),44580.45834453703)</f>
        <v>44580.45834</v>
      </c>
      <c r="B2" s="1" t="str">
        <f>IFERROR(__xludf.DUMMYFUNCTION("""COMPUTED_VALUE"""),"rs3364015@gmail.com")</f>
        <v>rs3364015@gmail.com</v>
      </c>
      <c r="C2" s="1" t="str">
        <f>IFERROR(__xludf.DUMMYFUNCTION("""COMPUTED_VALUE"""),"Radhika")</f>
        <v>Radhika</v>
      </c>
      <c r="D2" s="1" t="str">
        <f>IFERROR(__xludf.DUMMYFUNCTION("""COMPUTED_VALUE"""),"B.Sc. (Hons) Mathematics")</f>
        <v>B.Sc. (Hons) Mathematics</v>
      </c>
      <c r="E2" s="1" t="str">
        <f>IFERROR(__xludf.DUMMYFUNCTION("""COMPUTED_VALUE"""),"1337")</f>
        <v>1337</v>
      </c>
      <c r="F2" s="3">
        <f>IFERROR(__xludf.DUMMYFUNCTION("""COMPUTED_VALUE"""),9.350845317E9)</f>
        <v>9350845317</v>
      </c>
      <c r="G2" s="1" t="str">
        <f>IFERROR(__xludf.DUMMYFUNCTION("""COMPUTED_VALUE"""),"Haryana")</f>
        <v>Haryana</v>
      </c>
      <c r="H2" s="1" t="str">
        <f>IFERROR(__xludf.DUMMYFUNCTION("""COMPUTED_VALUE"""),"Vijaya sr. Sec school")</f>
        <v>Vijaya sr. Sec school</v>
      </c>
      <c r="I2" s="1" t="str">
        <f>IFERROR(__xludf.DUMMYFUNCTION("""COMPUTED_VALUE"""),"Yes")</f>
        <v>Yes</v>
      </c>
      <c r="J2" s="1" t="str">
        <f>IFERROR(__xludf.DUMMYFUNCTION("""COMPUTED_VALUE"""),"Kanika goel")</f>
        <v>Kanika goel</v>
      </c>
      <c r="K2" s="1" t="str">
        <f>IFERROR(__xludf.DUMMYFUNCTION("""COMPUTED_VALUE"""),"3-4 hours")</f>
        <v>3-4 hours</v>
      </c>
      <c r="L2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2" s="1" t="str">
        <f>IFERROR(__xludf.DUMMYFUNCTION("""COMPUTED_VALUE"""),"Lack of physical interaction and personal touch ‘")</f>
        <v>Lack of physical interaction and personal touch ‘</v>
      </c>
      <c r="N2" s="1">
        <f>IFERROR(__xludf.DUMMYFUNCTION("""COMPUTED_VALUE"""),8.0)</f>
        <v>8</v>
      </c>
      <c r="O2" s="1" t="str">
        <f>IFERROR(__xludf.DUMMYFUNCTION("""COMPUTED_VALUE"""),"Offline")</f>
        <v>Offline</v>
      </c>
      <c r="P2" s="1" t="str">
        <f>IFERROR(__xludf.DUMMYFUNCTION("""COMPUTED_VALUE"""),"Compulsion due to pandemic")</f>
        <v>Compulsion due to pandemic</v>
      </c>
      <c r="Q2" s="1" t="str">
        <f>IFERROR(__xludf.DUMMYFUNCTION("""COMPUTED_VALUE"""),"Yes")</f>
        <v>Yes</v>
      </c>
      <c r="R2" s="1" t="str">
        <f>IFERROR(__xludf.DUMMYFUNCTION("""COMPUTED_VALUE"""),"Yes")</f>
        <v>Yes</v>
      </c>
      <c r="S2" s="1" t="str">
        <f>IFERROR(__xludf.DUMMYFUNCTION("""COMPUTED_VALUE"""),"Yes")</f>
        <v>Yes</v>
      </c>
      <c r="T2" s="1" t="str">
        <f>IFERROR(__xludf.DUMMYFUNCTION("""COMPUTED_VALUE"""),"No")</f>
        <v>No</v>
      </c>
      <c r="U2" s="1" t="str">
        <f>IFERROR(__xludf.DUMMYFUNCTION("""COMPUTED_VALUE"""),"Yes")</f>
        <v>Yes</v>
      </c>
      <c r="V2" s="1" t="str">
        <f>IFERROR(__xludf.DUMMYFUNCTION("""COMPUTED_VALUE"""),"Online")</f>
        <v>Online</v>
      </c>
      <c r="W2" s="1" t="str">
        <f>IFERROR(__xludf.DUMMYFUNCTION("""COMPUTED_VALUE"""),"Yes")</f>
        <v>Yes</v>
      </c>
      <c r="X2" s="1" t="str">
        <f>IFERROR(__xludf.DUMMYFUNCTION("""COMPUTED_VALUE"""),"Yes")</f>
        <v>Yes</v>
      </c>
      <c r="Y2" s="1" t="str">
        <f>IFERROR(__xludf.DUMMYFUNCTION("""COMPUTED_VALUE"""),"Yes")</f>
        <v>Yes</v>
      </c>
      <c r="Z2" s="1" t="str">
        <f>IFERROR(__xludf.DUMMYFUNCTION("""COMPUTED_VALUE"""),"Yes")</f>
        <v>Yes</v>
      </c>
      <c r="AA2" s="1" t="str">
        <f>IFERROR(__xludf.DUMMYFUNCTION("""COMPUTED_VALUE"""),"Yes")</f>
        <v>Yes</v>
      </c>
      <c r="AB2" s="1" t="str">
        <f>IFERROR(__xludf.DUMMYFUNCTION("""COMPUTED_VALUE"""),"No")</f>
        <v>No</v>
      </c>
      <c r="AC2" s="1"/>
      <c r="AD2" s="1" t="str">
        <f>IFERROR(__xludf.DUMMYFUNCTION("""COMPUTED_VALUE"""),"None")</f>
        <v>None</v>
      </c>
      <c r="AE2" s="1"/>
      <c r="AF2" s="1" t="str">
        <f>IFERROR(__xludf.DUMMYFUNCTION("""COMPUTED_VALUE"""),"None")</f>
        <v>None</v>
      </c>
      <c r="AG2" s="1" t="str">
        <f>IFERROR(__xludf.DUMMYFUNCTION("""COMPUTED_VALUE"""),"None")</f>
        <v>None</v>
      </c>
      <c r="AH2" s="1" t="str">
        <f>IFERROR(__xludf.DUMMYFUNCTION("""COMPUTED_VALUE"""),"None")</f>
        <v>None</v>
      </c>
      <c r="AI2" s="1" t="str">
        <f>IFERROR(__xludf.DUMMYFUNCTION("""COMPUTED_VALUE"""),"Yes")</f>
        <v>Yes</v>
      </c>
    </row>
    <row r="3">
      <c r="A3" s="2">
        <f>IFERROR(__xludf.DUMMYFUNCTION("""COMPUTED_VALUE"""),44580.48756005787)</f>
        <v>44580.48756</v>
      </c>
      <c r="B3" s="1" t="str">
        <f>IFERROR(__xludf.DUMMYFUNCTION("""COMPUTED_VALUE"""),"ishika.jaisinghani1403@gmail.com")</f>
        <v>ishika.jaisinghani1403@gmail.com</v>
      </c>
      <c r="C3" s="1" t="str">
        <f>IFERROR(__xludf.DUMMYFUNCTION("""COMPUTED_VALUE"""),"Ishika Jaisinghani")</f>
        <v>Ishika Jaisinghani</v>
      </c>
      <c r="D3" s="1" t="str">
        <f>IFERROR(__xludf.DUMMYFUNCTION("""COMPUTED_VALUE"""),"B.Sc. (Hons) Mathematics")</f>
        <v>B.Sc. (Hons) Mathematics</v>
      </c>
      <c r="E3" s="1" t="str">
        <f>IFERROR(__xludf.DUMMYFUNCTION("""COMPUTED_VALUE"""),"1345")</f>
        <v>1345</v>
      </c>
      <c r="F3" s="3">
        <f>IFERROR(__xludf.DUMMYFUNCTION("""COMPUTED_VALUE"""),8.28729488E9)</f>
        <v>8287294880</v>
      </c>
      <c r="G3" s="1" t="str">
        <f>IFERROR(__xludf.DUMMYFUNCTION("""COMPUTED_VALUE"""),"Delhi")</f>
        <v>Delhi</v>
      </c>
      <c r="H3" s="1" t="str">
        <f>IFERROR(__xludf.DUMMYFUNCTION("""COMPUTED_VALUE"""),"Lancers convent ")</f>
        <v>Lancers convent </v>
      </c>
      <c r="I3" s="1" t="str">
        <f>IFERROR(__xludf.DUMMYFUNCTION("""COMPUTED_VALUE"""),"Yes")</f>
        <v>Yes</v>
      </c>
      <c r="J3" s="1" t="str">
        <f>IFERROR(__xludf.DUMMYFUNCTION("""COMPUTED_VALUE"""),"Monika mam")</f>
        <v>Monika mam</v>
      </c>
      <c r="K3" s="1" t="str">
        <f>IFERROR(__xludf.DUMMYFUNCTION("""COMPUTED_VALUE"""),"4-5 hours")</f>
        <v>4-5 hours</v>
      </c>
      <c r="L3" s="1" t="str">
        <f>IFERROR(__xludf.DUMMYFUNCTION("""COMPUTED_VALUE"""),"Time saved in travelling")</f>
        <v>Time saved in travelling</v>
      </c>
      <c r="M3" s="1" t="str">
        <f>IFERROR(__xludf.DUMMYFUNCTION("""COMPUTED_VALUE"""),"Students are sometimes less involved/engaged (leave the class in between)")</f>
        <v>Students are sometimes less involved/engaged (leave the class in between)</v>
      </c>
      <c r="N3" s="1">
        <f>IFERROR(__xludf.DUMMYFUNCTION("""COMPUTED_VALUE"""),5.0)</f>
        <v>5</v>
      </c>
      <c r="O3" s="1" t="str">
        <f>IFERROR(__xludf.DUMMYFUNCTION("""COMPUTED_VALUE"""),"Offline")</f>
        <v>Offline</v>
      </c>
      <c r="P3" s="1" t="str">
        <f>IFERROR(__xludf.DUMMYFUNCTION("""COMPUTED_VALUE"""),"Compulsion due to pandemic")</f>
        <v>Compulsion due to pandemic</v>
      </c>
      <c r="Q3" s="1" t="str">
        <f>IFERROR(__xludf.DUMMYFUNCTION("""COMPUTED_VALUE"""),"Yes")</f>
        <v>Yes</v>
      </c>
      <c r="R3" s="1" t="str">
        <f>IFERROR(__xludf.DUMMYFUNCTION("""COMPUTED_VALUE"""),"Yes")</f>
        <v>Yes</v>
      </c>
      <c r="S3" s="1" t="str">
        <f>IFERROR(__xludf.DUMMYFUNCTION("""COMPUTED_VALUE"""),"No")</f>
        <v>No</v>
      </c>
      <c r="T3" s="1" t="str">
        <f>IFERROR(__xludf.DUMMYFUNCTION("""COMPUTED_VALUE"""),"No")</f>
        <v>No</v>
      </c>
      <c r="U3" s="1" t="str">
        <f>IFERROR(__xludf.DUMMYFUNCTION("""COMPUTED_VALUE"""),"Yes")</f>
        <v>Yes</v>
      </c>
      <c r="V3" s="1" t="str">
        <f>IFERROR(__xludf.DUMMYFUNCTION("""COMPUTED_VALUE"""),"Online")</f>
        <v>Online</v>
      </c>
      <c r="W3" s="1" t="str">
        <f>IFERROR(__xludf.DUMMYFUNCTION("""COMPUTED_VALUE"""),"No")</f>
        <v>No</v>
      </c>
      <c r="X3" s="1" t="str">
        <f>IFERROR(__xludf.DUMMYFUNCTION("""COMPUTED_VALUE"""),"No")</f>
        <v>No</v>
      </c>
      <c r="Y3" s="1" t="str">
        <f>IFERROR(__xludf.DUMMYFUNCTION("""COMPUTED_VALUE"""),"Yes")</f>
        <v>Yes</v>
      </c>
      <c r="Z3" s="1" t="str">
        <f>IFERROR(__xludf.DUMMYFUNCTION("""COMPUTED_VALUE"""),"Yes")</f>
        <v>Yes</v>
      </c>
      <c r="AA3" s="1" t="str">
        <f>IFERROR(__xludf.DUMMYFUNCTION("""COMPUTED_VALUE"""),"No")</f>
        <v>No</v>
      </c>
      <c r="AB3" s="1"/>
      <c r="AC3" s="1" t="str">
        <f>IFERROR(__xludf.DUMMYFUNCTION("""COMPUTED_VALUE"""),"Yes")</f>
        <v>Yes</v>
      </c>
      <c r="AD3" s="1" t="str">
        <f>IFERROR(__xludf.DUMMYFUNCTION("""COMPUTED_VALUE"""),"None")</f>
        <v>None</v>
      </c>
      <c r="AE3" s="1"/>
      <c r="AF3" s="1" t="str">
        <f>IFERROR(__xludf.DUMMYFUNCTION("""COMPUTED_VALUE"""),"None")</f>
        <v>None</v>
      </c>
      <c r="AG3" s="1" t="str">
        <f>IFERROR(__xludf.DUMMYFUNCTION("""COMPUTED_VALUE"""),"None")</f>
        <v>None</v>
      </c>
      <c r="AH3" s="1" t="str">
        <f>IFERROR(__xludf.DUMMYFUNCTION("""COMPUTED_VALUE"""),"None")</f>
        <v>None</v>
      </c>
      <c r="AI3" s="1" t="str">
        <f>IFERROR(__xludf.DUMMYFUNCTION("""COMPUTED_VALUE"""),"Yes")</f>
        <v>Yes</v>
      </c>
    </row>
    <row r="4">
      <c r="A4" s="2">
        <f>IFERROR(__xludf.DUMMYFUNCTION("""COMPUTED_VALUE"""),44580.49193232639)</f>
        <v>44580.49193</v>
      </c>
      <c r="B4" s="1" t="str">
        <f>IFERROR(__xludf.DUMMYFUNCTION("""COMPUTED_VALUE"""),"vidhihooda6@gmail.com")</f>
        <v>vidhihooda6@gmail.com</v>
      </c>
      <c r="C4" s="1" t="str">
        <f>IFERROR(__xludf.DUMMYFUNCTION("""COMPUTED_VALUE"""),"Vidhi")</f>
        <v>Vidhi</v>
      </c>
      <c r="D4" s="1" t="str">
        <f>IFERROR(__xludf.DUMMYFUNCTION("""COMPUTED_VALUE"""),"B.Sc. (Hons) Mathematics")</f>
        <v>B.Sc. (Hons) Mathematics</v>
      </c>
      <c r="E4" s="1" t="str">
        <f>IFERROR(__xludf.DUMMYFUNCTION("""COMPUTED_VALUE"""),"21/1577")</f>
        <v>21/1577</v>
      </c>
      <c r="F4" s="3">
        <f>IFERROR(__xludf.DUMMYFUNCTION("""COMPUTED_VALUE"""),9.992426363E9)</f>
        <v>9992426363</v>
      </c>
      <c r="G4" s="1" t="str">
        <f>IFERROR(__xludf.DUMMYFUNCTION("""COMPUTED_VALUE"""),"Rohtak/Haryana")</f>
        <v>Rohtak/Haryana</v>
      </c>
      <c r="H4" s="1" t="str">
        <f>IFERROR(__xludf.DUMMYFUNCTION("""COMPUTED_VALUE"""),"Duhan public school, rohtak")</f>
        <v>Duhan public school, rohtak</v>
      </c>
      <c r="I4" s="1" t="str">
        <f>IFERROR(__xludf.DUMMYFUNCTION("""COMPUTED_VALUE"""),"Yes")</f>
        <v>Yes</v>
      </c>
      <c r="J4" s="1" t="str">
        <f>IFERROR(__xludf.DUMMYFUNCTION("""COMPUTED_VALUE"""),"Mr. Pardeep ")</f>
        <v>Mr. Pardeep </v>
      </c>
      <c r="K4" s="1" t="str">
        <f>IFERROR(__xludf.DUMMYFUNCTION("""COMPUTED_VALUE"""),"More than 6 hours")</f>
        <v>More than 6 hours</v>
      </c>
      <c r="L4" s="1" t="str">
        <f>IFERROR(__xludf.DUMMYFUNCTION("""COMPUTED_VALUE"""),"Time saved in travelling")</f>
        <v>Time saved in travelling</v>
      </c>
      <c r="M4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4" s="1">
        <f>IFERROR(__xludf.DUMMYFUNCTION("""COMPUTED_VALUE"""),4.0)</f>
        <v>4</v>
      </c>
      <c r="O4" s="1" t="str">
        <f>IFERROR(__xludf.DUMMYFUNCTION("""COMPUTED_VALUE"""),"Offline")</f>
        <v>Offline</v>
      </c>
      <c r="P4" s="1" t="str">
        <f>IFERROR(__xludf.DUMMYFUNCTION("""COMPUTED_VALUE"""),"Compulsion due to pandemic")</f>
        <v>Compulsion due to pandemic</v>
      </c>
      <c r="Q4" s="1" t="str">
        <f>IFERROR(__xludf.DUMMYFUNCTION("""COMPUTED_VALUE"""),"Yes")</f>
        <v>Yes</v>
      </c>
      <c r="R4" s="1" t="str">
        <f>IFERROR(__xludf.DUMMYFUNCTION("""COMPUTED_VALUE"""),"Yes")</f>
        <v>Yes</v>
      </c>
      <c r="S4" s="1" t="str">
        <f>IFERROR(__xludf.DUMMYFUNCTION("""COMPUTED_VALUE"""),"Yes")</f>
        <v>Yes</v>
      </c>
      <c r="T4" s="1" t="str">
        <f>IFERROR(__xludf.DUMMYFUNCTION("""COMPUTED_VALUE"""),"Yes")</f>
        <v>Yes</v>
      </c>
      <c r="U4" s="1" t="str">
        <f>IFERROR(__xludf.DUMMYFUNCTION("""COMPUTED_VALUE"""),"Yes")</f>
        <v>Yes</v>
      </c>
      <c r="V4" s="1" t="str">
        <f>IFERROR(__xludf.DUMMYFUNCTION("""COMPUTED_VALUE"""),"Online")</f>
        <v>Online</v>
      </c>
      <c r="W4" s="1" t="str">
        <f>IFERROR(__xludf.DUMMYFUNCTION("""COMPUTED_VALUE"""),"Yes")</f>
        <v>Yes</v>
      </c>
      <c r="X4" s="1" t="str">
        <f>IFERROR(__xludf.DUMMYFUNCTION("""COMPUTED_VALUE"""),"Yes")</f>
        <v>Yes</v>
      </c>
      <c r="Y4" s="1" t="str">
        <f>IFERROR(__xludf.DUMMYFUNCTION("""COMPUTED_VALUE"""),"Yes")</f>
        <v>Yes</v>
      </c>
      <c r="Z4" s="1" t="str">
        <f>IFERROR(__xludf.DUMMYFUNCTION("""COMPUTED_VALUE"""),"Yes")</f>
        <v>Yes</v>
      </c>
      <c r="AA4" s="1" t="str">
        <f>IFERROR(__xludf.DUMMYFUNCTION("""COMPUTED_VALUE"""),"Yes")</f>
        <v>Yes</v>
      </c>
      <c r="AB4" s="1" t="str">
        <f>IFERROR(__xludf.DUMMYFUNCTION("""COMPUTED_VALUE"""),"Yes , opening colleges will help in more fitness activities ")</f>
        <v>Yes , opening colleges will help in more fitness activities </v>
      </c>
      <c r="AC4" s="1" t="str">
        <f>IFERROR(__xludf.DUMMYFUNCTION("""COMPUTED_VALUE"""),"No")</f>
        <v>No</v>
      </c>
      <c r="AD4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4" s="1" t="str">
        <f>IFERROR(__xludf.DUMMYFUNCTION("""COMPUTED_VALUE"""),"Music")</f>
        <v>Music</v>
      </c>
      <c r="AF4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4" s="1" t="str">
        <f>IFERROR(__xludf.DUMMYFUNCTION("""COMPUTED_VALUE"""),"Mild: Symptoms effectively managed at home")</f>
        <v>Mild: Symptoms effectively managed at home</v>
      </c>
      <c r="AH4" s="1" t="str">
        <f>IFERROR(__xludf.DUMMYFUNCTION("""COMPUTED_VALUE"""),"Second Dose")</f>
        <v>Second Dose</v>
      </c>
      <c r="AI4" s="1" t="str">
        <f>IFERROR(__xludf.DUMMYFUNCTION("""COMPUTED_VALUE"""),"Yes")</f>
        <v>Yes</v>
      </c>
    </row>
    <row r="5">
      <c r="A5" s="2">
        <f>IFERROR(__xludf.DUMMYFUNCTION("""COMPUTED_VALUE"""),44580.4924178125)</f>
        <v>44580.49242</v>
      </c>
      <c r="B5" s="1" t="str">
        <f>IFERROR(__xludf.DUMMYFUNCTION("""COMPUTED_VALUE"""),"rs3364015@gmail.com")</f>
        <v>rs3364015@gmail.com</v>
      </c>
      <c r="C5" s="1" t="str">
        <f>IFERROR(__xludf.DUMMYFUNCTION("""COMPUTED_VALUE"""),"Radhika sharma")</f>
        <v>Radhika sharma</v>
      </c>
      <c r="D5" s="1" t="str">
        <f>IFERROR(__xludf.DUMMYFUNCTION("""COMPUTED_VALUE"""),"B.Sc. (Hons) Mathematics")</f>
        <v>B.Sc. (Hons) Mathematics</v>
      </c>
      <c r="E5" s="1" t="str">
        <f>IFERROR(__xludf.DUMMYFUNCTION("""COMPUTED_VALUE"""),"21/1337")</f>
        <v>21/1337</v>
      </c>
      <c r="F5" s="3">
        <f>IFERROR(__xludf.DUMMYFUNCTION("""COMPUTED_VALUE"""),9.350845317E9)</f>
        <v>9350845317</v>
      </c>
      <c r="G5" s="1" t="str">
        <f>IFERROR(__xludf.DUMMYFUNCTION("""COMPUTED_VALUE"""),"Haryana")</f>
        <v>Haryana</v>
      </c>
      <c r="H5" s="1" t="str">
        <f>IFERROR(__xludf.DUMMYFUNCTION("""COMPUTED_VALUE"""),"Vijaya sr. Sec school")</f>
        <v>Vijaya sr. Sec school</v>
      </c>
      <c r="I5" s="1" t="str">
        <f>IFERROR(__xludf.DUMMYFUNCTION("""COMPUTED_VALUE"""),"Yes")</f>
        <v>Yes</v>
      </c>
      <c r="J5" s="1" t="str">
        <f>IFERROR(__xludf.DUMMYFUNCTION("""COMPUTED_VALUE"""),"Dr. Kanika goel")</f>
        <v>Dr. Kanika goel</v>
      </c>
      <c r="K5" s="1" t="str">
        <f>IFERROR(__xludf.DUMMYFUNCTION("""COMPUTED_VALUE"""),"4-5 hours")</f>
        <v>4-5 hours</v>
      </c>
      <c r="L5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5" s="1" t="str">
        <f>IFERROR(__xludf.DUMMYFUNCTION("""COMPUTED_VALUE"""),"Lack of physical interaction and personal touch ‘")</f>
        <v>Lack of physical interaction and personal touch ‘</v>
      </c>
      <c r="N5" s="1">
        <f>IFERROR(__xludf.DUMMYFUNCTION("""COMPUTED_VALUE"""),8.0)</f>
        <v>8</v>
      </c>
      <c r="O5" s="1" t="str">
        <f>IFERROR(__xludf.DUMMYFUNCTION("""COMPUTED_VALUE"""),"Offline")</f>
        <v>Offline</v>
      </c>
      <c r="P5" s="1" t="str">
        <f>IFERROR(__xludf.DUMMYFUNCTION("""COMPUTED_VALUE"""),"Compulsion due to pandemic")</f>
        <v>Compulsion due to pandemic</v>
      </c>
      <c r="Q5" s="1" t="str">
        <f>IFERROR(__xludf.DUMMYFUNCTION("""COMPUTED_VALUE"""),"Yes")</f>
        <v>Yes</v>
      </c>
      <c r="R5" s="1" t="str">
        <f>IFERROR(__xludf.DUMMYFUNCTION("""COMPUTED_VALUE"""),"Yes")</f>
        <v>Yes</v>
      </c>
      <c r="S5" s="1" t="str">
        <f>IFERROR(__xludf.DUMMYFUNCTION("""COMPUTED_VALUE"""),"No")</f>
        <v>No</v>
      </c>
      <c r="T5" s="1" t="str">
        <f>IFERROR(__xludf.DUMMYFUNCTION("""COMPUTED_VALUE"""),"No")</f>
        <v>No</v>
      </c>
      <c r="U5" s="1" t="str">
        <f>IFERROR(__xludf.DUMMYFUNCTION("""COMPUTED_VALUE"""),"Yes")</f>
        <v>Yes</v>
      </c>
      <c r="V5" s="1" t="str">
        <f>IFERROR(__xludf.DUMMYFUNCTION("""COMPUTED_VALUE"""),"Online")</f>
        <v>Online</v>
      </c>
      <c r="W5" s="1" t="str">
        <f>IFERROR(__xludf.DUMMYFUNCTION("""COMPUTED_VALUE"""),"Yes")</f>
        <v>Yes</v>
      </c>
      <c r="X5" s="1" t="str">
        <f>IFERROR(__xludf.DUMMYFUNCTION("""COMPUTED_VALUE"""),"Yes")</f>
        <v>Yes</v>
      </c>
      <c r="Y5" s="1" t="str">
        <f>IFERROR(__xludf.DUMMYFUNCTION("""COMPUTED_VALUE"""),"Yes")</f>
        <v>Yes</v>
      </c>
      <c r="Z5" s="1" t="str">
        <f>IFERROR(__xludf.DUMMYFUNCTION("""COMPUTED_VALUE"""),"Yes")</f>
        <v>Yes</v>
      </c>
      <c r="AA5" s="1" t="str">
        <f>IFERROR(__xludf.DUMMYFUNCTION("""COMPUTED_VALUE"""),"Yes")</f>
        <v>Yes</v>
      </c>
      <c r="AB5" s="1"/>
      <c r="AC5" s="1"/>
      <c r="AD5" s="1" t="str">
        <f>IFERROR(__xludf.DUMMYFUNCTION("""COMPUTED_VALUE"""),"None")</f>
        <v>None</v>
      </c>
      <c r="AE5" s="1"/>
      <c r="AF5" s="1" t="str">
        <f>IFERROR(__xludf.DUMMYFUNCTION("""COMPUTED_VALUE"""),"None")</f>
        <v>None</v>
      </c>
      <c r="AG5" s="1" t="str">
        <f>IFERROR(__xludf.DUMMYFUNCTION("""COMPUTED_VALUE"""),"None")</f>
        <v>None</v>
      </c>
      <c r="AH5" s="1" t="str">
        <f>IFERROR(__xludf.DUMMYFUNCTION("""COMPUTED_VALUE"""),"None")</f>
        <v>None</v>
      </c>
      <c r="AI5" s="1" t="str">
        <f>IFERROR(__xludf.DUMMYFUNCTION("""COMPUTED_VALUE"""),"Yes")</f>
        <v>Yes</v>
      </c>
    </row>
    <row r="6">
      <c r="A6" s="2">
        <f>IFERROR(__xludf.DUMMYFUNCTION("""COMPUTED_VALUE"""),44580.49345855324)</f>
        <v>44580.49346</v>
      </c>
      <c r="B6" s="1" t="str">
        <f>IFERROR(__xludf.DUMMYFUNCTION("""COMPUTED_VALUE"""),"akshitaa1012@gmail.com")</f>
        <v>akshitaa1012@gmail.com</v>
      </c>
      <c r="C6" s="1" t="str">
        <f>IFERROR(__xludf.DUMMYFUNCTION("""COMPUTED_VALUE"""),"AKSHITA SHARMA")</f>
        <v>AKSHITA SHARMA</v>
      </c>
      <c r="D6" s="1" t="str">
        <f>IFERROR(__xludf.DUMMYFUNCTION("""COMPUTED_VALUE"""),"B.Sc. (Hons) Mathematics")</f>
        <v>B.Sc. (Hons) Mathematics</v>
      </c>
      <c r="E6" s="1" t="str">
        <f>IFERROR(__xludf.DUMMYFUNCTION("""COMPUTED_VALUE"""),"21/1268")</f>
        <v>21/1268</v>
      </c>
      <c r="F6" s="3">
        <f>IFERROR(__xludf.DUMMYFUNCTION("""COMPUTED_VALUE"""),9.711299233E9)</f>
        <v>9711299233</v>
      </c>
      <c r="G6" s="1" t="str">
        <f>IFERROR(__xludf.DUMMYFUNCTION("""COMPUTED_VALUE"""),"NEW DELHI")</f>
        <v>NEW DELHI</v>
      </c>
      <c r="H6" s="1" t="str">
        <f>IFERROR(__xludf.DUMMYFUNCTION("""COMPUTED_VALUE"""),"N.K. BAGRODIA PUBLIC SCHOOL")</f>
        <v>N.K. BAGRODIA PUBLIC SCHOOL</v>
      </c>
      <c r="I6" s="1" t="str">
        <f>IFERROR(__xludf.DUMMYFUNCTION("""COMPUTED_VALUE"""),"Yes")</f>
        <v>Yes</v>
      </c>
      <c r="J6" s="1" t="str">
        <f>IFERROR(__xludf.DUMMYFUNCTION("""COMPUTED_VALUE"""),"Dr. KANICA GOEL")</f>
        <v>Dr. KANICA GOEL</v>
      </c>
      <c r="K6" s="1" t="str">
        <f>IFERROR(__xludf.DUMMYFUNCTION("""COMPUTED_VALUE"""),"More than 6 hours")</f>
        <v>More than 6 hours</v>
      </c>
      <c r="L6" s="1" t="str">
        <f>IFERROR(__xludf.DUMMYFUNCTION("""COMPUTED_VALUE"""),"Time saved in travelling")</f>
        <v>Time saved in travelling</v>
      </c>
      <c r="M6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6" s="1">
        <f>IFERROR(__xludf.DUMMYFUNCTION("""COMPUTED_VALUE"""),8.0)</f>
        <v>8</v>
      </c>
      <c r="O6" s="1" t="str">
        <f>IFERROR(__xludf.DUMMYFUNCTION("""COMPUTED_VALUE"""),"Offline")</f>
        <v>Offline</v>
      </c>
      <c r="P6" s="1" t="str">
        <f>IFERROR(__xludf.DUMMYFUNCTION("""COMPUTED_VALUE"""),"Compulsion due to pandemic")</f>
        <v>Compulsion due to pandemic</v>
      </c>
      <c r="Q6" s="1" t="str">
        <f>IFERROR(__xludf.DUMMYFUNCTION("""COMPUTED_VALUE"""),"Yes")</f>
        <v>Yes</v>
      </c>
      <c r="R6" s="1" t="str">
        <f>IFERROR(__xludf.DUMMYFUNCTION("""COMPUTED_VALUE"""),"Yes")</f>
        <v>Yes</v>
      </c>
      <c r="S6" s="1" t="str">
        <f>IFERROR(__xludf.DUMMYFUNCTION("""COMPUTED_VALUE"""),"Yes")</f>
        <v>Yes</v>
      </c>
      <c r="T6" s="1" t="str">
        <f>IFERROR(__xludf.DUMMYFUNCTION("""COMPUTED_VALUE"""),"No")</f>
        <v>No</v>
      </c>
      <c r="U6" s="1" t="str">
        <f>IFERROR(__xludf.DUMMYFUNCTION("""COMPUTED_VALUE"""),"Yes")</f>
        <v>Yes</v>
      </c>
      <c r="V6" s="1" t="str">
        <f>IFERROR(__xludf.DUMMYFUNCTION("""COMPUTED_VALUE"""),"Offline")</f>
        <v>Offline</v>
      </c>
      <c r="W6" s="1" t="str">
        <f>IFERROR(__xludf.DUMMYFUNCTION("""COMPUTED_VALUE"""),"No")</f>
        <v>No</v>
      </c>
      <c r="X6" s="1" t="str">
        <f>IFERROR(__xludf.DUMMYFUNCTION("""COMPUTED_VALUE"""),"Yes")</f>
        <v>Yes</v>
      </c>
      <c r="Y6" s="1" t="str">
        <f>IFERROR(__xludf.DUMMYFUNCTION("""COMPUTED_VALUE"""),"Yes")</f>
        <v>Yes</v>
      </c>
      <c r="Z6" s="1" t="str">
        <f>IFERROR(__xludf.DUMMYFUNCTION("""COMPUTED_VALUE"""),"Yes")</f>
        <v>Yes</v>
      </c>
      <c r="AA6" s="1" t="str">
        <f>IFERROR(__xludf.DUMMYFUNCTION("""COMPUTED_VALUE"""),"Yes")</f>
        <v>Yes</v>
      </c>
      <c r="AB6" s="1" t="str">
        <f>IFERROR(__xludf.DUMMYFUNCTION("""COMPUTED_VALUE"""),"N/A")</f>
        <v>N/A</v>
      </c>
      <c r="AC6" s="1" t="str">
        <f>IFERROR(__xludf.DUMMYFUNCTION("""COMPUTED_VALUE"""),"NO")</f>
        <v>NO</v>
      </c>
      <c r="AD6" s="1" t="str">
        <f>IFERROR(__xludf.DUMMYFUNCTION("""COMPUTED_VALUE"""),"None")</f>
        <v>None</v>
      </c>
      <c r="AE6" s="1"/>
      <c r="AF6" s="1" t="str">
        <f>IFERROR(__xludf.DUMMYFUNCTION("""COMPUTED_VALUE"""),"None")</f>
        <v>None</v>
      </c>
      <c r="AG6" s="1" t="str">
        <f>IFERROR(__xludf.DUMMYFUNCTION("""COMPUTED_VALUE"""),"None")</f>
        <v>None</v>
      </c>
      <c r="AH6" s="1" t="str">
        <f>IFERROR(__xludf.DUMMYFUNCTION("""COMPUTED_VALUE"""),"None")</f>
        <v>None</v>
      </c>
      <c r="AI6" s="1" t="str">
        <f>IFERROR(__xludf.DUMMYFUNCTION("""COMPUTED_VALUE"""),"Yes")</f>
        <v>Yes</v>
      </c>
    </row>
    <row r="7">
      <c r="A7" s="2">
        <f>IFERROR(__xludf.DUMMYFUNCTION("""COMPUTED_VALUE"""),44580.49356289352)</f>
        <v>44580.49356</v>
      </c>
      <c r="B7" s="1" t="str">
        <f>IFERROR(__xludf.DUMMYFUNCTION("""COMPUTED_VALUE"""),"vishakha.janghu@gmail.com")</f>
        <v>vishakha.janghu@gmail.com</v>
      </c>
      <c r="C7" s="1" t="str">
        <f>IFERROR(__xludf.DUMMYFUNCTION("""COMPUTED_VALUE"""),"Vishakha")</f>
        <v>Vishakha</v>
      </c>
      <c r="D7" s="1" t="str">
        <f>IFERROR(__xludf.DUMMYFUNCTION("""COMPUTED_VALUE"""),"B.Sc. (Hons) Mathematics")</f>
        <v>B.Sc. (Hons) Mathematics</v>
      </c>
      <c r="E7" s="1" t="str">
        <f>IFERROR(__xludf.DUMMYFUNCTION("""COMPUTED_VALUE"""),"21/1295")</f>
        <v>21/1295</v>
      </c>
      <c r="F7" s="3">
        <f>IFERROR(__xludf.DUMMYFUNCTION("""COMPUTED_VALUE"""),9.289216137E9)</f>
        <v>9289216137</v>
      </c>
      <c r="G7" s="1" t="str">
        <f>IFERROR(__xludf.DUMMYFUNCTION("""COMPUTED_VALUE"""),"Haryana")</f>
        <v>Haryana</v>
      </c>
      <c r="H7" s="1" t="str">
        <f>IFERROR(__xludf.DUMMYFUNCTION("""COMPUTED_VALUE"""),"Queen’s Valley School")</f>
        <v>Queen’s Valley School</v>
      </c>
      <c r="I7" s="1" t="str">
        <f>IFERROR(__xludf.DUMMYFUNCTION("""COMPUTED_VALUE"""),"Yes")</f>
        <v>Yes</v>
      </c>
      <c r="J7" s="1" t="str">
        <f>IFERROR(__xludf.DUMMYFUNCTION("""COMPUTED_VALUE"""),"Dr. Kanica Goel")</f>
        <v>Dr. Kanica Goel</v>
      </c>
      <c r="K7" s="1" t="str">
        <f>IFERROR(__xludf.DUMMYFUNCTION("""COMPUTED_VALUE"""),"5-6 hours")</f>
        <v>5-6 hours</v>
      </c>
      <c r="L7" s="1" t="str">
        <f>IFERROR(__xludf.DUMMYFUNCTION("""COMPUTED_VALUE"""),"Time saved in travelling, Easy access to online study material")</f>
        <v>Time saved in travelling, Easy access to online study material</v>
      </c>
      <c r="M7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7" s="1">
        <f>IFERROR(__xludf.DUMMYFUNCTION("""COMPUTED_VALUE"""),5.0)</f>
        <v>5</v>
      </c>
      <c r="O7" s="1" t="str">
        <f>IFERROR(__xludf.DUMMYFUNCTION("""COMPUTED_VALUE"""),"Blended Learning (both)")</f>
        <v>Blended Learning (both)</v>
      </c>
      <c r="P7" s="1" t="str">
        <f>IFERROR(__xludf.DUMMYFUNCTION("""COMPUTED_VALUE"""),"Not Satisfactory")</f>
        <v>Not Satisfactory</v>
      </c>
      <c r="Q7" s="1" t="str">
        <f>IFERROR(__xludf.DUMMYFUNCTION("""COMPUTED_VALUE"""),"Yes")</f>
        <v>Yes</v>
      </c>
      <c r="R7" s="1" t="str">
        <f>IFERROR(__xludf.DUMMYFUNCTION("""COMPUTED_VALUE"""),"Yes")</f>
        <v>Yes</v>
      </c>
      <c r="S7" s="1" t="str">
        <f>IFERROR(__xludf.DUMMYFUNCTION("""COMPUTED_VALUE"""),"Yes")</f>
        <v>Yes</v>
      </c>
      <c r="T7" s="1" t="str">
        <f>IFERROR(__xludf.DUMMYFUNCTION("""COMPUTED_VALUE"""),"Yes")</f>
        <v>Yes</v>
      </c>
      <c r="U7" s="1" t="str">
        <f>IFERROR(__xludf.DUMMYFUNCTION("""COMPUTED_VALUE"""),"Yes")</f>
        <v>Yes</v>
      </c>
      <c r="V7" s="1" t="str">
        <f>IFERROR(__xludf.DUMMYFUNCTION("""COMPUTED_VALUE"""),"Online")</f>
        <v>Online</v>
      </c>
      <c r="W7" s="1" t="str">
        <f>IFERROR(__xludf.DUMMYFUNCTION("""COMPUTED_VALUE"""),"Yes")</f>
        <v>Yes</v>
      </c>
      <c r="X7" s="1" t="str">
        <f>IFERROR(__xludf.DUMMYFUNCTION("""COMPUTED_VALUE"""),"No")</f>
        <v>No</v>
      </c>
      <c r="Y7" s="1" t="str">
        <f>IFERROR(__xludf.DUMMYFUNCTION("""COMPUTED_VALUE"""),"Yes")</f>
        <v>Yes</v>
      </c>
      <c r="Z7" s="1" t="str">
        <f>IFERROR(__xludf.DUMMYFUNCTION("""COMPUTED_VALUE"""),"Yes")</f>
        <v>Yes</v>
      </c>
      <c r="AA7" s="1" t="str">
        <f>IFERROR(__xludf.DUMMYFUNCTION("""COMPUTED_VALUE"""),"Yes")</f>
        <v>Yes</v>
      </c>
      <c r="AB7" s="1" t="str">
        <f>IFERROR(__xludf.DUMMYFUNCTION("""COMPUTED_VALUE"""),"No")</f>
        <v>No</v>
      </c>
      <c r="AC7" s="1" t="str">
        <f>IFERROR(__xludf.DUMMYFUNCTION("""COMPUTED_VALUE"""),"No")</f>
        <v>No</v>
      </c>
      <c r="AD7" s="1" t="str">
        <f>IFERROR(__xludf.DUMMYFUNCTION("""COMPUTED_VALUE"""),"None")</f>
        <v>None</v>
      </c>
      <c r="AE7" s="1" t="str">
        <f>IFERROR(__xludf.DUMMYFUNCTION("""COMPUTED_VALUE"""),"Meditation and playing games")</f>
        <v>Meditation and playing games</v>
      </c>
      <c r="AF7" s="1" t="str">
        <f>IFERROR(__xludf.DUMMYFUNCTION("""COMPUTED_VALUE"""),"None")</f>
        <v>None</v>
      </c>
      <c r="AG7" s="1" t="str">
        <f>IFERROR(__xludf.DUMMYFUNCTION("""COMPUTED_VALUE"""),"None")</f>
        <v>None</v>
      </c>
      <c r="AH7" s="1" t="str">
        <f>IFERROR(__xludf.DUMMYFUNCTION("""COMPUTED_VALUE"""),"First Dose")</f>
        <v>First Dose</v>
      </c>
      <c r="AI7" s="1" t="str">
        <f>IFERROR(__xludf.DUMMYFUNCTION("""COMPUTED_VALUE"""),"Yes")</f>
        <v>Yes</v>
      </c>
    </row>
    <row r="8">
      <c r="A8" s="2">
        <f>IFERROR(__xludf.DUMMYFUNCTION("""COMPUTED_VALUE"""),44580.49458520833)</f>
        <v>44580.49459</v>
      </c>
      <c r="B8" s="1" t="str">
        <f>IFERROR(__xludf.DUMMYFUNCTION("""COMPUTED_VALUE"""),"antrashikha6@gmail.com")</f>
        <v>antrashikha6@gmail.com</v>
      </c>
      <c r="C8" s="1" t="str">
        <f>IFERROR(__xludf.DUMMYFUNCTION("""COMPUTED_VALUE"""),"Antra Gautam ")</f>
        <v>Antra Gautam </v>
      </c>
      <c r="D8" s="1" t="str">
        <f>IFERROR(__xludf.DUMMYFUNCTION("""COMPUTED_VALUE"""),"B.Sc. (Hons) Mathematics")</f>
        <v>B.Sc. (Hons) Mathematics</v>
      </c>
      <c r="E8" s="1" t="str">
        <f>IFERROR(__xludf.DUMMYFUNCTION("""COMPUTED_VALUE"""),"21/1275")</f>
        <v>21/1275</v>
      </c>
      <c r="F8" s="3">
        <f>IFERROR(__xludf.DUMMYFUNCTION("""COMPUTED_VALUE"""),9.999386618E9)</f>
        <v>9999386618</v>
      </c>
      <c r="G8" s="1" t="str">
        <f>IFERROR(__xludf.DUMMYFUNCTION("""COMPUTED_VALUE"""),"Ghaziabad ")</f>
        <v>Ghaziabad </v>
      </c>
      <c r="H8" s="1" t="str">
        <f>IFERROR(__xludf.DUMMYFUNCTION("""COMPUTED_VALUE"""),"St.Teresa School")</f>
        <v>St.Teresa School</v>
      </c>
      <c r="I8" s="1" t="str">
        <f>IFERROR(__xludf.DUMMYFUNCTION("""COMPUTED_VALUE"""),"No")</f>
        <v>No</v>
      </c>
      <c r="J8" s="1" t="str">
        <f>IFERROR(__xludf.DUMMYFUNCTION("""COMPUTED_VALUE"""),"Dr. Kanica Goel")</f>
        <v>Dr. Kanica Goel</v>
      </c>
      <c r="K8" s="1" t="str">
        <f>IFERROR(__xludf.DUMMYFUNCTION("""COMPUTED_VALUE"""),"5-6 hours")</f>
        <v>5-6 hours</v>
      </c>
      <c r="L8" s="1" t="str">
        <f>IFERROR(__xludf.DUMMYFUNCTION("""COMPUTED_VALUE"""),"Time saved in travelling")</f>
        <v>Time saved in travelling</v>
      </c>
      <c r="M8" s="1" t="str">
        <f>IFERROR(__xludf.DUMMYFUNCTION("""COMPUTED_VALUE"""),"Lack of physical interaction and personal touch ‘")</f>
        <v>Lack of physical interaction and personal touch ‘</v>
      </c>
      <c r="N8" s="1">
        <f>IFERROR(__xludf.DUMMYFUNCTION("""COMPUTED_VALUE"""),7.0)</f>
        <v>7</v>
      </c>
      <c r="O8" s="1" t="str">
        <f>IFERROR(__xludf.DUMMYFUNCTION("""COMPUTED_VALUE"""),"Offline")</f>
        <v>Offline</v>
      </c>
      <c r="P8" s="1" t="str">
        <f>IFERROR(__xludf.DUMMYFUNCTION("""COMPUTED_VALUE"""),"Compulsion due to pandemic")</f>
        <v>Compulsion due to pandemic</v>
      </c>
      <c r="Q8" s="1" t="str">
        <f>IFERROR(__xludf.DUMMYFUNCTION("""COMPUTED_VALUE"""),"Yes")</f>
        <v>Yes</v>
      </c>
      <c r="R8" s="1" t="str">
        <f>IFERROR(__xludf.DUMMYFUNCTION("""COMPUTED_VALUE"""),"Yes")</f>
        <v>Yes</v>
      </c>
      <c r="S8" s="1" t="str">
        <f>IFERROR(__xludf.DUMMYFUNCTION("""COMPUTED_VALUE"""),"Yes")</f>
        <v>Yes</v>
      </c>
      <c r="T8" s="1" t="str">
        <f>IFERROR(__xludf.DUMMYFUNCTION("""COMPUTED_VALUE"""),"No")</f>
        <v>No</v>
      </c>
      <c r="U8" s="1" t="str">
        <f>IFERROR(__xludf.DUMMYFUNCTION("""COMPUTED_VALUE"""),"Yes")</f>
        <v>Yes</v>
      </c>
      <c r="V8" s="1" t="str">
        <f>IFERROR(__xludf.DUMMYFUNCTION("""COMPUTED_VALUE"""),"Online")</f>
        <v>Online</v>
      </c>
      <c r="W8" s="1" t="str">
        <f>IFERROR(__xludf.DUMMYFUNCTION("""COMPUTED_VALUE"""),"Yes")</f>
        <v>Yes</v>
      </c>
      <c r="X8" s="1" t="str">
        <f>IFERROR(__xludf.DUMMYFUNCTION("""COMPUTED_VALUE"""),"Yes")</f>
        <v>Yes</v>
      </c>
      <c r="Y8" s="1" t="str">
        <f>IFERROR(__xludf.DUMMYFUNCTION("""COMPUTED_VALUE"""),"Yes")</f>
        <v>Yes</v>
      </c>
      <c r="Z8" s="1" t="str">
        <f>IFERROR(__xludf.DUMMYFUNCTION("""COMPUTED_VALUE"""),"Yes")</f>
        <v>Yes</v>
      </c>
      <c r="AA8" s="1" t="str">
        <f>IFERROR(__xludf.DUMMYFUNCTION("""COMPUTED_VALUE"""),"Yes")</f>
        <v>Yes</v>
      </c>
      <c r="AB8" s="1" t="str">
        <f>IFERROR(__xludf.DUMMYFUNCTION("""COMPUTED_VALUE"""),"Maybe a communication's class to enhance our communication skills and develop confidence.")</f>
        <v>Maybe a communication's class to enhance our communication skills and develop confidence.</v>
      </c>
      <c r="AC8" s="1" t="str">
        <f>IFERROR(__xludf.DUMMYFUNCTION("""COMPUTED_VALUE"""),"Yes")</f>
        <v>Yes</v>
      </c>
      <c r="AD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" s="1" t="str">
        <f>IFERROR(__xludf.DUMMYFUNCTION("""COMPUTED_VALUE"""),"I go out for walks, talk to my friends on daily basis. Watch movies listen to some music to deal with it.")</f>
        <v>I go out for walks, talk to my friends on daily basis. Watch movies listen to some music to deal with it.</v>
      </c>
      <c r="AF8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8" s="1" t="str">
        <f>IFERROR(__xludf.DUMMYFUNCTION("""COMPUTED_VALUE"""),"Mild: Symptoms effectively managed at home")</f>
        <v>Mild: Symptoms effectively managed at home</v>
      </c>
      <c r="AH8" s="1" t="str">
        <f>IFERROR(__xludf.DUMMYFUNCTION("""COMPUTED_VALUE"""),"Second Dose")</f>
        <v>Second Dose</v>
      </c>
      <c r="AI8" s="1" t="str">
        <f>IFERROR(__xludf.DUMMYFUNCTION("""COMPUTED_VALUE"""),"Yes")</f>
        <v>Yes</v>
      </c>
    </row>
    <row r="9">
      <c r="A9" s="2">
        <f>IFERROR(__xludf.DUMMYFUNCTION("""COMPUTED_VALUE"""),44580.494798321764)</f>
        <v>44580.4948</v>
      </c>
      <c r="B9" s="1" t="str">
        <f>IFERROR(__xludf.DUMMYFUNCTION("""COMPUTED_VALUE"""),"354anjali@gmail.com")</f>
        <v>354anjali@gmail.com</v>
      </c>
      <c r="C9" s="1" t="str">
        <f>IFERROR(__xludf.DUMMYFUNCTION("""COMPUTED_VALUE"""),"Anjali")</f>
        <v>Anjali</v>
      </c>
      <c r="D9" s="1" t="str">
        <f>IFERROR(__xludf.DUMMYFUNCTION("""COMPUTED_VALUE"""),"B.Sc. (Hons) Mathematics")</f>
        <v>B.Sc. (Hons) Mathematics</v>
      </c>
      <c r="E9" s="1" t="str">
        <f>IFERROR(__xludf.DUMMYFUNCTION("""COMPUTED_VALUE"""),"21/1264")</f>
        <v>21/1264</v>
      </c>
      <c r="F9" s="3">
        <f>IFERROR(__xludf.DUMMYFUNCTION("""COMPUTED_VALUE"""),9.11091862E9)</f>
        <v>9110918620</v>
      </c>
      <c r="G9" s="1" t="str">
        <f>IFERROR(__xludf.DUMMYFUNCTION("""COMPUTED_VALUE"""),"Muzaffarpur")</f>
        <v>Muzaffarpur</v>
      </c>
      <c r="H9" s="1" t="str">
        <f>IFERROR(__xludf.DUMMYFUNCTION("""COMPUTED_VALUE"""),"Kendriya vidyalaya muzaffarpur")</f>
        <v>Kendriya vidyalaya muzaffarpur</v>
      </c>
      <c r="I9" s="1" t="str">
        <f>IFERROR(__xludf.DUMMYFUNCTION("""COMPUTED_VALUE"""),"Yes")</f>
        <v>Yes</v>
      </c>
      <c r="J9" s="1" t="str">
        <f>IFERROR(__xludf.DUMMYFUNCTION("""COMPUTED_VALUE"""),"Kanica mam")</f>
        <v>Kanica mam</v>
      </c>
      <c r="K9" s="1" t="str">
        <f>IFERROR(__xludf.DUMMYFUNCTION("""COMPUTED_VALUE"""),"4-5 hours")</f>
        <v>4-5 hours</v>
      </c>
      <c r="L9" s="1" t="str">
        <f>IFERROR(__xludf.DUMMYFUNCTION("""COMPUTED_VALUE"""),"Convenience to outstation students")</f>
        <v>Convenience to outstation students</v>
      </c>
      <c r="M9" s="1" t="str">
        <f>IFERROR(__xludf.DUMMYFUNCTION("""COMPUTED_VALUE"""),"Lack of physical interaction and personal touch ‘")</f>
        <v>Lack of physical interaction and personal touch ‘</v>
      </c>
      <c r="N9" s="1">
        <f>IFERROR(__xludf.DUMMYFUNCTION("""COMPUTED_VALUE"""),7.0)</f>
        <v>7</v>
      </c>
      <c r="O9" s="1" t="str">
        <f>IFERROR(__xludf.DUMMYFUNCTION("""COMPUTED_VALUE"""),"Blended Learning (both)")</f>
        <v>Blended Learning (both)</v>
      </c>
      <c r="P9" s="1" t="str">
        <f>IFERROR(__xludf.DUMMYFUNCTION("""COMPUTED_VALUE"""),"Satisfactory")</f>
        <v>Satisfactory</v>
      </c>
      <c r="Q9" s="1" t="str">
        <f>IFERROR(__xludf.DUMMYFUNCTION("""COMPUTED_VALUE"""),"Yes")</f>
        <v>Yes</v>
      </c>
      <c r="R9" s="1" t="str">
        <f>IFERROR(__xludf.DUMMYFUNCTION("""COMPUTED_VALUE"""),"Yes")</f>
        <v>Yes</v>
      </c>
      <c r="S9" s="1" t="str">
        <f>IFERROR(__xludf.DUMMYFUNCTION("""COMPUTED_VALUE"""),"Yes")</f>
        <v>Yes</v>
      </c>
      <c r="T9" s="1" t="str">
        <f>IFERROR(__xludf.DUMMYFUNCTION("""COMPUTED_VALUE"""),"No")</f>
        <v>No</v>
      </c>
      <c r="U9" s="1" t="str">
        <f>IFERROR(__xludf.DUMMYFUNCTION("""COMPUTED_VALUE"""),"Yes")</f>
        <v>Yes</v>
      </c>
      <c r="V9" s="1" t="str">
        <f>IFERROR(__xludf.DUMMYFUNCTION("""COMPUTED_VALUE"""),"Offline")</f>
        <v>Offline</v>
      </c>
      <c r="W9" s="1" t="str">
        <f>IFERROR(__xludf.DUMMYFUNCTION("""COMPUTED_VALUE"""),"No")</f>
        <v>No</v>
      </c>
      <c r="X9" s="1" t="str">
        <f>IFERROR(__xludf.DUMMYFUNCTION("""COMPUTED_VALUE"""),"Yes")</f>
        <v>Yes</v>
      </c>
      <c r="Y9" s="1" t="str">
        <f>IFERROR(__xludf.DUMMYFUNCTION("""COMPUTED_VALUE"""),"Yes")</f>
        <v>Yes</v>
      </c>
      <c r="Z9" s="1" t="str">
        <f>IFERROR(__xludf.DUMMYFUNCTION("""COMPUTED_VALUE"""),"Yes")</f>
        <v>Yes</v>
      </c>
      <c r="AA9" s="1" t="str">
        <f>IFERROR(__xludf.DUMMYFUNCTION("""COMPUTED_VALUE"""),"Yes")</f>
        <v>Yes</v>
      </c>
      <c r="AB9" s="1"/>
      <c r="AC9" s="1"/>
      <c r="AD9" s="1" t="str">
        <f>IFERROR(__xludf.DUMMYFUNCTION("""COMPUTED_VALUE"""),"None")</f>
        <v>None</v>
      </c>
      <c r="AE9" s="1"/>
      <c r="AF9" s="1" t="str">
        <f>IFERROR(__xludf.DUMMYFUNCTION("""COMPUTED_VALUE"""),"None")</f>
        <v>None</v>
      </c>
      <c r="AG9" s="1" t="str">
        <f>IFERROR(__xludf.DUMMYFUNCTION("""COMPUTED_VALUE"""),"None")</f>
        <v>None</v>
      </c>
      <c r="AH9" s="1" t="str">
        <f>IFERROR(__xludf.DUMMYFUNCTION("""COMPUTED_VALUE"""),"First Dose")</f>
        <v>First Dose</v>
      </c>
      <c r="AI9" s="1" t="str">
        <f>IFERROR(__xludf.DUMMYFUNCTION("""COMPUTED_VALUE"""),"Yes")</f>
        <v>Yes</v>
      </c>
    </row>
    <row r="10">
      <c r="A10" s="2">
        <f>IFERROR(__xludf.DUMMYFUNCTION("""COMPUTED_VALUE"""),44580.49607126157)</f>
        <v>44580.49607</v>
      </c>
      <c r="B10" s="1" t="str">
        <f>IFERROR(__xludf.DUMMYFUNCTION("""COMPUTED_VALUE"""),"sjha29112005@gmail.com")</f>
        <v>sjha29112005@gmail.com</v>
      </c>
      <c r="C10" s="1" t="str">
        <f>IFERROR(__xludf.DUMMYFUNCTION("""COMPUTED_VALUE"""),"Shruti jha")</f>
        <v>Shruti jha</v>
      </c>
      <c r="D10" s="1" t="str">
        <f>IFERROR(__xludf.DUMMYFUNCTION("""COMPUTED_VALUE"""),"B.Sc. (Hons) Mathematics")</f>
        <v>B.Sc. (Hons) Mathematics</v>
      </c>
      <c r="E10" s="1" t="str">
        <f>IFERROR(__xludf.DUMMYFUNCTION("""COMPUTED_VALUE"""),"21/1324")</f>
        <v>21/1324</v>
      </c>
      <c r="F10" s="3">
        <f>IFERROR(__xludf.DUMMYFUNCTION("""COMPUTED_VALUE"""),8.595989355E9)</f>
        <v>8595989355</v>
      </c>
      <c r="G10" s="1" t="str">
        <f>IFERROR(__xludf.DUMMYFUNCTION("""COMPUTED_VALUE"""),"New delhi")</f>
        <v>New delhi</v>
      </c>
      <c r="H10" s="1" t="str">
        <f>IFERROR(__xludf.DUMMYFUNCTION("""COMPUTED_VALUE"""),"Vidya bal bhawan sr. Sec school")</f>
        <v>Vidya bal bhawan sr. Sec school</v>
      </c>
      <c r="I10" s="1" t="str">
        <f>IFERROR(__xludf.DUMMYFUNCTION("""COMPUTED_VALUE"""),"Yes")</f>
        <v>Yes</v>
      </c>
      <c r="J10" s="1" t="str">
        <f>IFERROR(__xludf.DUMMYFUNCTION("""COMPUTED_VALUE"""),"Dr. Kanica Goel")</f>
        <v>Dr. Kanica Goel</v>
      </c>
      <c r="K10" s="1" t="str">
        <f>IFERROR(__xludf.DUMMYFUNCTION("""COMPUTED_VALUE"""),"5-6 hours")</f>
        <v>5-6 hours</v>
      </c>
      <c r="L10" s="1" t="str">
        <f>IFERROR(__xludf.DUMMYFUNCTION("""COMPUTED_VALUE"""),"Time saved in travelling")</f>
        <v>Time saved in travelling</v>
      </c>
      <c r="M10" s="1" t="str">
        <f>IFERROR(__xludf.DUMMYFUNCTION("""COMPUTED_VALUE"""),"Students are sometimes less involved/engaged (leave the class in between)")</f>
        <v>Students are sometimes less involved/engaged (leave the class in between)</v>
      </c>
      <c r="N10" s="1">
        <f>IFERROR(__xludf.DUMMYFUNCTION("""COMPUTED_VALUE"""),7.0)</f>
        <v>7</v>
      </c>
      <c r="O10" s="1" t="str">
        <f>IFERROR(__xludf.DUMMYFUNCTION("""COMPUTED_VALUE"""),"Offline")</f>
        <v>Offline</v>
      </c>
      <c r="P10" s="1" t="str">
        <f>IFERROR(__xludf.DUMMYFUNCTION("""COMPUTED_VALUE"""),"Not Satisfactory")</f>
        <v>Not Satisfactory</v>
      </c>
      <c r="Q10" s="1" t="str">
        <f>IFERROR(__xludf.DUMMYFUNCTION("""COMPUTED_VALUE"""),"Yes")</f>
        <v>Yes</v>
      </c>
      <c r="R10" s="1" t="str">
        <f>IFERROR(__xludf.DUMMYFUNCTION("""COMPUTED_VALUE"""),"Yes")</f>
        <v>Yes</v>
      </c>
      <c r="S10" s="1" t="str">
        <f>IFERROR(__xludf.DUMMYFUNCTION("""COMPUTED_VALUE"""),"Yes")</f>
        <v>Yes</v>
      </c>
      <c r="T10" s="1" t="str">
        <f>IFERROR(__xludf.DUMMYFUNCTION("""COMPUTED_VALUE"""),"No")</f>
        <v>No</v>
      </c>
      <c r="U10" s="1" t="str">
        <f>IFERROR(__xludf.DUMMYFUNCTION("""COMPUTED_VALUE"""),"Yes")</f>
        <v>Yes</v>
      </c>
      <c r="V10" s="1" t="str">
        <f>IFERROR(__xludf.DUMMYFUNCTION("""COMPUTED_VALUE"""),"Online")</f>
        <v>Online</v>
      </c>
      <c r="W10" s="1" t="str">
        <f>IFERROR(__xludf.DUMMYFUNCTION("""COMPUTED_VALUE"""),"No")</f>
        <v>No</v>
      </c>
      <c r="X10" s="1" t="str">
        <f>IFERROR(__xludf.DUMMYFUNCTION("""COMPUTED_VALUE"""),"Yes")</f>
        <v>Yes</v>
      </c>
      <c r="Y10" s="1" t="str">
        <f>IFERROR(__xludf.DUMMYFUNCTION("""COMPUTED_VALUE"""),"Yes")</f>
        <v>Yes</v>
      </c>
      <c r="Z10" s="1" t="str">
        <f>IFERROR(__xludf.DUMMYFUNCTION("""COMPUTED_VALUE"""),"Yes")</f>
        <v>Yes</v>
      </c>
      <c r="AA10" s="1" t="str">
        <f>IFERROR(__xludf.DUMMYFUNCTION("""COMPUTED_VALUE"""),"Yes")</f>
        <v>Yes</v>
      </c>
      <c r="AB10" s="1" t="str">
        <f>IFERROR(__xludf.DUMMYFUNCTION("""COMPUTED_VALUE"""),"Yes i am an introvert person so i want confidence to interact with people in personal. ")</f>
        <v>Yes i am an introvert person so i want confidence to interact with people in personal. </v>
      </c>
      <c r="AC10" s="1" t="str">
        <f>IFERROR(__xludf.DUMMYFUNCTION("""COMPUTED_VALUE"""),"No")</f>
        <v>No</v>
      </c>
      <c r="AD1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0" s="1" t="str">
        <f>IFERROR(__xludf.DUMMYFUNCTION("""COMPUTED_VALUE"""),"Meditation")</f>
        <v>Meditation</v>
      </c>
      <c r="AF10" s="1" t="str">
        <f>IFERROR(__xludf.DUMMYFUNCTION("""COMPUTED_VALUE"""),"None")</f>
        <v>None</v>
      </c>
      <c r="AG10" s="1" t="str">
        <f>IFERROR(__xludf.DUMMYFUNCTION("""COMPUTED_VALUE"""),"None")</f>
        <v>None</v>
      </c>
      <c r="AH10" s="1" t="str">
        <f>IFERROR(__xludf.DUMMYFUNCTION("""COMPUTED_VALUE"""),"First Dose")</f>
        <v>First Dose</v>
      </c>
      <c r="AI10" s="1" t="str">
        <f>IFERROR(__xludf.DUMMYFUNCTION("""COMPUTED_VALUE"""),"Yes")</f>
        <v>Yes</v>
      </c>
    </row>
    <row r="11">
      <c r="A11" s="2">
        <f>IFERROR(__xludf.DUMMYFUNCTION("""COMPUTED_VALUE"""),44580.49910559028)</f>
        <v>44580.49911</v>
      </c>
      <c r="B11" s="1" t="str">
        <f>IFERROR(__xludf.DUMMYFUNCTION("""COMPUTED_VALUE"""),"simran31832@gmail.com")</f>
        <v>simran31832@gmail.com</v>
      </c>
      <c r="C11" s="1" t="str">
        <f>IFERROR(__xludf.DUMMYFUNCTION("""COMPUTED_VALUE"""),"Simran jain")</f>
        <v>Simran jain</v>
      </c>
      <c r="D11" s="1" t="str">
        <f>IFERROR(__xludf.DUMMYFUNCTION("""COMPUTED_VALUE"""),"B.Sc. (Hons) Mathematics")</f>
        <v>B.Sc. (Hons) Mathematics</v>
      </c>
      <c r="E11" s="1" t="str">
        <f>IFERROR(__xludf.DUMMYFUNCTION("""COMPUTED_VALUE"""),"21/1248")</f>
        <v>21/1248</v>
      </c>
      <c r="F11" s="3">
        <f>IFERROR(__xludf.DUMMYFUNCTION("""COMPUTED_VALUE"""),8.700134245E9)</f>
        <v>8700134245</v>
      </c>
      <c r="G11" s="1" t="str">
        <f>IFERROR(__xludf.DUMMYFUNCTION("""COMPUTED_VALUE"""),"Delhi")</f>
        <v>Delhi</v>
      </c>
      <c r="H11" s="1" t="str">
        <f>IFERROR(__xludf.DUMMYFUNCTION("""COMPUTED_VALUE"""),"Vidya Jain Public School")</f>
        <v>Vidya Jain Public School</v>
      </c>
      <c r="I11" s="1" t="str">
        <f>IFERROR(__xludf.DUMMYFUNCTION("""COMPUTED_VALUE"""),"Yes")</f>
        <v>Yes</v>
      </c>
      <c r="J11" s="1" t="str">
        <f>IFERROR(__xludf.DUMMYFUNCTION("""COMPUTED_VALUE"""),"Dr Akash ")</f>
        <v>Dr Akash </v>
      </c>
      <c r="K11" s="1" t="str">
        <f>IFERROR(__xludf.DUMMYFUNCTION("""COMPUTED_VALUE"""),"5-6 hours")</f>
        <v>5-6 hours</v>
      </c>
      <c r="L11" s="1" t="str">
        <f>IFERROR(__xludf.DUMMYFUNCTION("""COMPUTED_VALUE"""),"Time saved in travelling")</f>
        <v>Time saved in travelling</v>
      </c>
      <c r="M11" s="1" t="str">
        <f>IFERROR(__xludf.DUMMYFUNCTION("""COMPUTED_VALUE"""),"Lack of physical interaction and personal touch ‘")</f>
        <v>Lack of physical interaction and personal touch ‘</v>
      </c>
      <c r="N11" s="1">
        <f>IFERROR(__xludf.DUMMYFUNCTION("""COMPUTED_VALUE"""),5.0)</f>
        <v>5</v>
      </c>
      <c r="O11" s="1" t="str">
        <f>IFERROR(__xludf.DUMMYFUNCTION("""COMPUTED_VALUE"""),"Offline")</f>
        <v>Offline</v>
      </c>
      <c r="P11" s="1" t="str">
        <f>IFERROR(__xludf.DUMMYFUNCTION("""COMPUTED_VALUE"""),"Compulsion due to pandemic")</f>
        <v>Compulsion due to pandemic</v>
      </c>
      <c r="Q11" s="1" t="str">
        <f>IFERROR(__xludf.DUMMYFUNCTION("""COMPUTED_VALUE"""),"Yes")</f>
        <v>Yes</v>
      </c>
      <c r="R11" s="1" t="str">
        <f>IFERROR(__xludf.DUMMYFUNCTION("""COMPUTED_VALUE"""),"Yes")</f>
        <v>Yes</v>
      </c>
      <c r="S11" s="1" t="str">
        <f>IFERROR(__xludf.DUMMYFUNCTION("""COMPUTED_VALUE"""),"Yes")</f>
        <v>Yes</v>
      </c>
      <c r="T11" s="1" t="str">
        <f>IFERROR(__xludf.DUMMYFUNCTION("""COMPUTED_VALUE"""),"No")</f>
        <v>No</v>
      </c>
      <c r="U11" s="1" t="str">
        <f>IFERROR(__xludf.DUMMYFUNCTION("""COMPUTED_VALUE"""),"Yes")</f>
        <v>Yes</v>
      </c>
      <c r="V11" s="1" t="str">
        <f>IFERROR(__xludf.DUMMYFUNCTION("""COMPUTED_VALUE"""),"Offline")</f>
        <v>Offline</v>
      </c>
      <c r="W11" s="1" t="str">
        <f>IFERROR(__xludf.DUMMYFUNCTION("""COMPUTED_VALUE"""),"No")</f>
        <v>No</v>
      </c>
      <c r="X11" s="1" t="str">
        <f>IFERROR(__xludf.DUMMYFUNCTION("""COMPUTED_VALUE"""),"Yes")</f>
        <v>Yes</v>
      </c>
      <c r="Y11" s="1" t="str">
        <f>IFERROR(__xludf.DUMMYFUNCTION("""COMPUTED_VALUE"""),"Yes")</f>
        <v>Yes</v>
      </c>
      <c r="Z11" s="1" t="str">
        <f>IFERROR(__xludf.DUMMYFUNCTION("""COMPUTED_VALUE"""),"Yes")</f>
        <v>Yes</v>
      </c>
      <c r="AA11" s="1" t="str">
        <f>IFERROR(__xludf.DUMMYFUNCTION("""COMPUTED_VALUE"""),"Yes")</f>
        <v>Yes</v>
      </c>
      <c r="AB11" s="1" t="str">
        <f>IFERROR(__xludf.DUMMYFUNCTION("""COMPUTED_VALUE"""),"Yes. I think the colledge should provide some platforms where we students can express our talent in whatever thing we our having.")</f>
        <v>Yes. I think the colledge should provide some platforms where we students can express our talent in whatever thing we our having.</v>
      </c>
      <c r="AC11" s="1" t="str">
        <f>IFERROR(__xludf.DUMMYFUNCTION("""COMPUTED_VALUE"""),"No.")</f>
        <v>No.</v>
      </c>
      <c r="AD11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1" s="1" t="str">
        <f>IFERROR(__xludf.DUMMYFUNCTION("""COMPUTED_VALUE"""),"1)Doing meditation in early morning.2)doing workship daily.3)generous in knowing more and more thing from social media 4)keeping in touch with relatives ,friends through cell phones.")</f>
        <v>1)Doing meditation in early morning.2)doing workship daily.3)generous in knowing more and more thing from social media 4)keeping in touch with relatives ,friends through cell phones.</v>
      </c>
      <c r="AF1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1" s="1" t="str">
        <f>IFERROR(__xludf.DUMMYFUNCTION("""COMPUTED_VALUE"""),"Mild: Symptoms effectively managed at home")</f>
        <v>Mild: Symptoms effectively managed at home</v>
      </c>
      <c r="AH11" s="1" t="str">
        <f>IFERROR(__xludf.DUMMYFUNCTION("""COMPUTED_VALUE"""),"Second Dose")</f>
        <v>Second Dose</v>
      </c>
      <c r="AI11" s="1" t="str">
        <f>IFERROR(__xludf.DUMMYFUNCTION("""COMPUTED_VALUE"""),"Yes")</f>
        <v>Yes</v>
      </c>
    </row>
    <row r="12">
      <c r="A12" s="2">
        <f>IFERROR(__xludf.DUMMYFUNCTION("""COMPUTED_VALUE"""),44580.49987224537)</f>
        <v>44580.49987</v>
      </c>
      <c r="B12" s="1" t="str">
        <f>IFERROR(__xludf.DUMMYFUNCTION("""COMPUTED_VALUE"""),"mishraupasana0211@gmail.com")</f>
        <v>mishraupasana0211@gmail.com</v>
      </c>
      <c r="C12" s="1" t="str">
        <f>IFERROR(__xludf.DUMMYFUNCTION("""COMPUTED_VALUE"""),"Upasana Mishra ")</f>
        <v>Upasana Mishra </v>
      </c>
      <c r="D12" s="1" t="str">
        <f>IFERROR(__xludf.DUMMYFUNCTION("""COMPUTED_VALUE"""),"B.Sc. (Hons) Mathematics")</f>
        <v>B.Sc. (Hons) Mathematics</v>
      </c>
      <c r="E12" s="1" t="str">
        <f>IFERROR(__xludf.DUMMYFUNCTION("""COMPUTED_VALUE"""),"21/1498")</f>
        <v>21/1498</v>
      </c>
      <c r="F12" s="3">
        <f>IFERROR(__xludf.DUMMYFUNCTION("""COMPUTED_VALUE"""),8.948646615E9)</f>
        <v>8948646615</v>
      </c>
      <c r="G12" s="1" t="str">
        <f>IFERROR(__xludf.DUMMYFUNCTION("""COMPUTED_VALUE"""),"Varanasi(Uttar Pradesh)")</f>
        <v>Varanasi(Uttar Pradesh)</v>
      </c>
      <c r="H12" s="1" t="str">
        <f>IFERROR(__xludf.DUMMYFUNCTION("""COMPUTED_VALUE"""),"L.H.K. Study Centre School")</f>
        <v>L.H.K. Study Centre School</v>
      </c>
      <c r="I12" s="1" t="str">
        <f>IFERROR(__xludf.DUMMYFUNCTION("""COMPUTED_VALUE"""),"Yes")</f>
        <v>Yes</v>
      </c>
      <c r="J12" s="1" t="str">
        <f>IFERROR(__xludf.DUMMYFUNCTION("""COMPUTED_VALUE"""),"Mr. Pradeep Kumar")</f>
        <v>Mr. Pradeep Kumar</v>
      </c>
      <c r="K12" s="1" t="str">
        <f>IFERROR(__xludf.DUMMYFUNCTION("""COMPUTED_VALUE"""),"5-6 hours")</f>
        <v>5-6 hours</v>
      </c>
      <c r="L12" s="1" t="str">
        <f>IFERROR(__xludf.DUMMYFUNCTION("""COMPUTED_VALUE"""),"Other")</f>
        <v>Other</v>
      </c>
      <c r="M12" s="1" t="str">
        <f>IFERROR(__xludf.DUMMYFUNCTION("""COMPUTED_VALUE"""),"Lack of physical interaction and personal touch ‘")</f>
        <v>Lack of physical interaction and personal touch ‘</v>
      </c>
      <c r="N12" s="1">
        <f>IFERROR(__xludf.DUMMYFUNCTION("""COMPUTED_VALUE"""),4.0)</f>
        <v>4</v>
      </c>
      <c r="O12" s="1" t="str">
        <f>IFERROR(__xludf.DUMMYFUNCTION("""COMPUTED_VALUE"""),"Offline")</f>
        <v>Offline</v>
      </c>
      <c r="P12" s="1" t="str">
        <f>IFERROR(__xludf.DUMMYFUNCTION("""COMPUTED_VALUE"""),"Compulsion due to pandemic")</f>
        <v>Compulsion due to pandemic</v>
      </c>
      <c r="Q12" s="1" t="str">
        <f>IFERROR(__xludf.DUMMYFUNCTION("""COMPUTED_VALUE"""),"Yes")</f>
        <v>Yes</v>
      </c>
      <c r="R12" s="1" t="str">
        <f>IFERROR(__xludf.DUMMYFUNCTION("""COMPUTED_VALUE"""),"Yes")</f>
        <v>Yes</v>
      </c>
      <c r="S12" s="1" t="str">
        <f>IFERROR(__xludf.DUMMYFUNCTION("""COMPUTED_VALUE"""),"Yes")</f>
        <v>Yes</v>
      </c>
      <c r="T12" s="1" t="str">
        <f>IFERROR(__xludf.DUMMYFUNCTION("""COMPUTED_VALUE"""),"Yes")</f>
        <v>Yes</v>
      </c>
      <c r="U12" s="1" t="str">
        <f>IFERROR(__xludf.DUMMYFUNCTION("""COMPUTED_VALUE"""),"Yes")</f>
        <v>Yes</v>
      </c>
      <c r="V12" s="1" t="str">
        <f>IFERROR(__xludf.DUMMYFUNCTION("""COMPUTED_VALUE"""),"Offline")</f>
        <v>Offline</v>
      </c>
      <c r="W12" s="1" t="str">
        <f>IFERROR(__xludf.DUMMYFUNCTION("""COMPUTED_VALUE"""),"No")</f>
        <v>No</v>
      </c>
      <c r="X12" s="1"/>
      <c r="Y12" s="1" t="str">
        <f>IFERROR(__xludf.DUMMYFUNCTION("""COMPUTED_VALUE"""),"Yes")</f>
        <v>Yes</v>
      </c>
      <c r="Z12" s="1" t="str">
        <f>IFERROR(__xludf.DUMMYFUNCTION("""COMPUTED_VALUE"""),"Yes")</f>
        <v>Yes</v>
      </c>
      <c r="AA12" s="1" t="str">
        <f>IFERROR(__xludf.DUMMYFUNCTION("""COMPUTED_VALUE"""),"Yes")</f>
        <v>Yes</v>
      </c>
      <c r="AB12" s="1"/>
      <c r="AC12" s="1" t="str">
        <f>IFERROR(__xludf.DUMMYFUNCTION("""COMPUTED_VALUE"""),"Yes")</f>
        <v>Yes</v>
      </c>
      <c r="AD12" s="1" t="str">
        <f>IFERROR(__xludf.DUMMYFUNCTION("""COMPUTED_VALUE"""),"None")</f>
        <v>None</v>
      </c>
      <c r="AE12" s="1"/>
      <c r="AF12" s="1" t="str">
        <f>IFERROR(__xludf.DUMMYFUNCTION("""COMPUTED_VALUE"""),"None")</f>
        <v>None</v>
      </c>
      <c r="AG12" s="1" t="str">
        <f>IFERROR(__xludf.DUMMYFUNCTION("""COMPUTED_VALUE"""),"None")</f>
        <v>None</v>
      </c>
      <c r="AH12" s="1" t="str">
        <f>IFERROR(__xludf.DUMMYFUNCTION("""COMPUTED_VALUE"""),"Second Dose")</f>
        <v>Second Dose</v>
      </c>
      <c r="AI12" s="1" t="str">
        <f>IFERROR(__xludf.DUMMYFUNCTION("""COMPUTED_VALUE"""),"Yes")</f>
        <v>Yes</v>
      </c>
    </row>
    <row r="13">
      <c r="A13" s="2">
        <f>IFERROR(__xludf.DUMMYFUNCTION("""COMPUTED_VALUE"""),44580.50009084491)</f>
        <v>44580.50009</v>
      </c>
      <c r="B13" s="1" t="str">
        <f>IFERROR(__xludf.DUMMYFUNCTION("""COMPUTED_VALUE"""),"negisuman412@gmail.com")</f>
        <v>negisuman412@gmail.com</v>
      </c>
      <c r="C13" s="1" t="str">
        <f>IFERROR(__xludf.DUMMYFUNCTION("""COMPUTED_VALUE"""),"Suman negi")</f>
        <v>Suman negi</v>
      </c>
      <c r="D13" s="1" t="str">
        <f>IFERROR(__xludf.DUMMYFUNCTION("""COMPUTED_VALUE"""),"B.Sc. (Hons) Mathematics")</f>
        <v>B.Sc. (Hons) Mathematics</v>
      </c>
      <c r="E13" s="1" t="str">
        <f>IFERROR(__xludf.DUMMYFUNCTION("""COMPUTED_VALUE"""),"21/1325")</f>
        <v>21/1325</v>
      </c>
      <c r="F13" s="3">
        <f>IFERROR(__xludf.DUMMYFUNCTION("""COMPUTED_VALUE"""),9.958356583E9)</f>
        <v>9958356583</v>
      </c>
      <c r="G13" s="1" t="str">
        <f>IFERROR(__xludf.DUMMYFUNCTION("""COMPUTED_VALUE"""),"Faridabad/Haryana")</f>
        <v>Faridabad/Haryana</v>
      </c>
      <c r="H13" s="1" t="str">
        <f>IFERROR(__xludf.DUMMYFUNCTION("""COMPUTED_VALUE"""),"Rani jhansi sarvodaya kanya vidyalaya")</f>
        <v>Rani jhansi sarvodaya kanya vidyalaya</v>
      </c>
      <c r="I13" s="1" t="str">
        <f>IFERROR(__xludf.DUMMYFUNCTION("""COMPUTED_VALUE"""),"Yes")</f>
        <v>Yes</v>
      </c>
      <c r="J13" s="1" t="str">
        <f>IFERROR(__xludf.DUMMYFUNCTION("""COMPUTED_VALUE"""),"Kanika")</f>
        <v>Kanika</v>
      </c>
      <c r="K13" s="1" t="str">
        <f>IFERROR(__xludf.DUMMYFUNCTION("""COMPUTED_VALUE"""),"More than 6 hours")</f>
        <v>More than 6 hours</v>
      </c>
      <c r="L13" s="1" t="str">
        <f>IFERROR(__xludf.DUMMYFUNCTION("""COMPUTED_VALUE"""),"Time saved in travelling, Easy access to online study material")</f>
        <v>Time saved in travelling, Easy access to online study material</v>
      </c>
      <c r="M13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3" s="1">
        <f>IFERROR(__xludf.DUMMYFUNCTION("""COMPUTED_VALUE"""),7.0)</f>
        <v>7</v>
      </c>
      <c r="O13" s="1" t="str">
        <f>IFERROR(__xludf.DUMMYFUNCTION("""COMPUTED_VALUE"""),"Blended Learning (both)")</f>
        <v>Blended Learning (both)</v>
      </c>
      <c r="P13" s="1" t="str">
        <f>IFERROR(__xludf.DUMMYFUNCTION("""COMPUTED_VALUE"""),"Satisfactory")</f>
        <v>Satisfactory</v>
      </c>
      <c r="Q13" s="1" t="str">
        <f>IFERROR(__xludf.DUMMYFUNCTION("""COMPUTED_VALUE"""),"Yes")</f>
        <v>Yes</v>
      </c>
      <c r="R13" s="1" t="str">
        <f>IFERROR(__xludf.DUMMYFUNCTION("""COMPUTED_VALUE"""),"Yes")</f>
        <v>Yes</v>
      </c>
      <c r="S13" s="1" t="str">
        <f>IFERROR(__xludf.DUMMYFUNCTION("""COMPUTED_VALUE"""),"Yes")</f>
        <v>Yes</v>
      </c>
      <c r="T13" s="1" t="str">
        <f>IFERROR(__xludf.DUMMYFUNCTION("""COMPUTED_VALUE"""),"Yes")</f>
        <v>Yes</v>
      </c>
      <c r="U13" s="1" t="str">
        <f>IFERROR(__xludf.DUMMYFUNCTION("""COMPUTED_VALUE"""),"Yes")</f>
        <v>Yes</v>
      </c>
      <c r="V13" s="1" t="str">
        <f>IFERROR(__xludf.DUMMYFUNCTION("""COMPUTED_VALUE"""),"Online")</f>
        <v>Online</v>
      </c>
      <c r="W13" s="1" t="str">
        <f>IFERROR(__xludf.DUMMYFUNCTION("""COMPUTED_VALUE"""),"No")</f>
        <v>No</v>
      </c>
      <c r="X13" s="1" t="str">
        <f>IFERROR(__xludf.DUMMYFUNCTION("""COMPUTED_VALUE"""),"Yes")</f>
        <v>Yes</v>
      </c>
      <c r="Y13" s="1" t="str">
        <f>IFERROR(__xludf.DUMMYFUNCTION("""COMPUTED_VALUE"""),"Yes")</f>
        <v>Yes</v>
      </c>
      <c r="Z13" s="1" t="str">
        <f>IFERROR(__xludf.DUMMYFUNCTION("""COMPUTED_VALUE"""),"Yes")</f>
        <v>Yes</v>
      </c>
      <c r="AA13" s="1" t="str">
        <f>IFERROR(__xludf.DUMMYFUNCTION("""COMPUTED_VALUE"""),"Yes")</f>
        <v>Yes</v>
      </c>
      <c r="AB13" s="1" t="str">
        <f>IFERROR(__xludf.DUMMYFUNCTION("""COMPUTED_VALUE"""),"Yes, i need help for my physical,and logical development. ")</f>
        <v>Yes, i need help for my physical,and logical development. </v>
      </c>
      <c r="AC13" s="1" t="str">
        <f>IFERROR(__xludf.DUMMYFUNCTION("""COMPUTED_VALUE"""),"Yes")</f>
        <v>Yes</v>
      </c>
      <c r="AD13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3" s="1" t="str">
        <f>IFERROR(__xludf.DUMMYFUNCTION("""COMPUTED_VALUE"""),"I am doing yoga everyday")</f>
        <v>I am doing yoga everyday</v>
      </c>
      <c r="AF13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3" s="1" t="str">
        <f>IFERROR(__xludf.DUMMYFUNCTION("""COMPUTED_VALUE"""),"None")</f>
        <v>None</v>
      </c>
      <c r="AH13" s="1" t="str">
        <f>IFERROR(__xludf.DUMMYFUNCTION("""COMPUTED_VALUE"""),"Second Dose")</f>
        <v>Second Dose</v>
      </c>
      <c r="AI13" s="1" t="str">
        <f>IFERROR(__xludf.DUMMYFUNCTION("""COMPUTED_VALUE"""),"Yes")</f>
        <v>Yes</v>
      </c>
    </row>
    <row r="14">
      <c r="A14" s="2">
        <f>IFERROR(__xludf.DUMMYFUNCTION("""COMPUTED_VALUE"""),44580.50041324074)</f>
        <v>44580.50041</v>
      </c>
      <c r="B14" s="1" t="str">
        <f>IFERROR(__xludf.DUMMYFUNCTION("""COMPUTED_VALUE"""),"prajapatisanyasingh8835@gmail.com")</f>
        <v>prajapatisanyasingh8835@gmail.com</v>
      </c>
      <c r="C14" s="1" t="str">
        <f>IFERROR(__xludf.DUMMYFUNCTION("""COMPUTED_VALUE"""),"Sanya Singh")</f>
        <v>Sanya Singh</v>
      </c>
      <c r="D14" s="1" t="str">
        <f>IFERROR(__xludf.DUMMYFUNCTION("""COMPUTED_VALUE"""),"B.Sc. (Hons) Mathematics")</f>
        <v>B.Sc. (Hons) Mathematics</v>
      </c>
      <c r="E14" s="1" t="str">
        <f>IFERROR(__xludf.DUMMYFUNCTION("""COMPUTED_VALUE"""),"21/1281")</f>
        <v>21/1281</v>
      </c>
      <c r="F14" s="3">
        <f>IFERROR(__xludf.DUMMYFUNCTION("""COMPUTED_VALUE"""),6.395033312E9)</f>
        <v>6395033312</v>
      </c>
      <c r="G14" s="1" t="str">
        <f>IFERROR(__xludf.DUMMYFUNCTION("""COMPUTED_VALUE"""),"Uttar Pradesh")</f>
        <v>Uttar Pradesh</v>
      </c>
      <c r="H14" s="1" t="str">
        <f>IFERROR(__xludf.DUMMYFUNCTION("""COMPUTED_VALUE"""),"Kendriya Vidyalaya Bulandshahr uttar pradesh")</f>
        <v>Kendriya Vidyalaya Bulandshahr uttar pradesh</v>
      </c>
      <c r="I14" s="1" t="str">
        <f>IFERROR(__xludf.DUMMYFUNCTION("""COMPUTED_VALUE"""),"Yes")</f>
        <v>Yes</v>
      </c>
      <c r="J14" s="1" t="str">
        <f>IFERROR(__xludf.DUMMYFUNCTION("""COMPUTED_VALUE"""),"Kanica Goel")</f>
        <v>Kanica Goel</v>
      </c>
      <c r="K14" s="1" t="str">
        <f>IFERROR(__xludf.DUMMYFUNCTION("""COMPUTED_VALUE"""),"More than 6 hours")</f>
        <v>More than 6 hours</v>
      </c>
      <c r="L14" s="1" t="str">
        <f>IFERROR(__xludf.DUMMYFUNCTION("""COMPUTED_VALUE"""),"Convenience to outstation students")</f>
        <v>Convenience to outstation students</v>
      </c>
      <c r="M14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14" s="1">
        <f>IFERROR(__xludf.DUMMYFUNCTION("""COMPUTED_VALUE"""),8.0)</f>
        <v>8</v>
      </c>
      <c r="O14" s="1" t="str">
        <f>IFERROR(__xludf.DUMMYFUNCTION("""COMPUTED_VALUE"""),"Blended Learning (both)")</f>
        <v>Blended Learning (both)</v>
      </c>
      <c r="P14" s="1" t="str">
        <f>IFERROR(__xludf.DUMMYFUNCTION("""COMPUTED_VALUE"""),"Compulsion due to pandemic")</f>
        <v>Compulsion due to pandemic</v>
      </c>
      <c r="Q14" s="1" t="str">
        <f>IFERROR(__xludf.DUMMYFUNCTION("""COMPUTED_VALUE"""),"Yes")</f>
        <v>Yes</v>
      </c>
      <c r="R14" s="1" t="str">
        <f>IFERROR(__xludf.DUMMYFUNCTION("""COMPUTED_VALUE"""),"Yes")</f>
        <v>Yes</v>
      </c>
      <c r="S14" s="1" t="str">
        <f>IFERROR(__xludf.DUMMYFUNCTION("""COMPUTED_VALUE"""),"Yes")</f>
        <v>Yes</v>
      </c>
      <c r="T14" s="1" t="str">
        <f>IFERROR(__xludf.DUMMYFUNCTION("""COMPUTED_VALUE"""),"Yes")</f>
        <v>Yes</v>
      </c>
      <c r="U14" s="1" t="str">
        <f>IFERROR(__xludf.DUMMYFUNCTION("""COMPUTED_VALUE"""),"Yes")</f>
        <v>Yes</v>
      </c>
      <c r="V14" s="1" t="str">
        <f>IFERROR(__xludf.DUMMYFUNCTION("""COMPUTED_VALUE"""),"Offline")</f>
        <v>Offline</v>
      </c>
      <c r="W14" s="1" t="str">
        <f>IFERROR(__xludf.DUMMYFUNCTION("""COMPUTED_VALUE"""),"Yes")</f>
        <v>Yes</v>
      </c>
      <c r="X14" s="1" t="str">
        <f>IFERROR(__xludf.DUMMYFUNCTION("""COMPUTED_VALUE"""),"Yes")</f>
        <v>Yes</v>
      </c>
      <c r="Y14" s="1" t="str">
        <f>IFERROR(__xludf.DUMMYFUNCTION("""COMPUTED_VALUE"""),"Yes")</f>
        <v>Yes</v>
      </c>
      <c r="Z14" s="1" t="str">
        <f>IFERROR(__xludf.DUMMYFUNCTION("""COMPUTED_VALUE"""),"Yes")</f>
        <v>Yes</v>
      </c>
      <c r="AA14" s="1" t="str">
        <f>IFERROR(__xludf.DUMMYFUNCTION("""COMPUTED_VALUE"""),"Yes")</f>
        <v>Yes</v>
      </c>
      <c r="AB14" s="1" t="str">
        <f>IFERROR(__xludf.DUMMYFUNCTION("""COMPUTED_VALUE"""),"No.")</f>
        <v>No.</v>
      </c>
      <c r="AC14" s="1" t="str">
        <f>IFERROR(__xludf.DUMMYFUNCTION("""COMPUTED_VALUE"""),"No.")</f>
        <v>No.</v>
      </c>
      <c r="AD14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14" s="1" t="str">
        <f>IFERROR(__xludf.DUMMYFUNCTION("""COMPUTED_VALUE"""),"Dance.")</f>
        <v>Dance.</v>
      </c>
      <c r="AF14" s="1" t="str">
        <f>IFERROR(__xludf.DUMMYFUNCTION("""COMPUTED_VALUE"""),"None")</f>
        <v>None</v>
      </c>
      <c r="AG14" s="1" t="str">
        <f>IFERROR(__xludf.DUMMYFUNCTION("""COMPUTED_VALUE"""),"Mild: Symptoms effectively managed at home")</f>
        <v>Mild: Symptoms effectively managed at home</v>
      </c>
      <c r="AH14" s="1" t="str">
        <f>IFERROR(__xludf.DUMMYFUNCTION("""COMPUTED_VALUE"""),"First Dose")</f>
        <v>First Dose</v>
      </c>
      <c r="AI14" s="1" t="str">
        <f>IFERROR(__xludf.DUMMYFUNCTION("""COMPUTED_VALUE"""),"Yes")</f>
        <v>Yes</v>
      </c>
    </row>
    <row r="15">
      <c r="A15" s="2">
        <f>IFERROR(__xludf.DUMMYFUNCTION("""COMPUTED_VALUE"""),44580.502380798614)</f>
        <v>44580.50238</v>
      </c>
      <c r="B15" s="1" t="str">
        <f>IFERROR(__xludf.DUMMYFUNCTION("""COMPUTED_VALUE"""),"vidhihooda6@gmail.com")</f>
        <v>vidhihooda6@gmail.com</v>
      </c>
      <c r="C15" s="1" t="str">
        <f>IFERROR(__xludf.DUMMYFUNCTION("""COMPUTED_VALUE"""),"Vidhi")</f>
        <v>Vidhi</v>
      </c>
      <c r="D15" s="1" t="str">
        <f>IFERROR(__xludf.DUMMYFUNCTION("""COMPUTED_VALUE"""),"B.Sc. (Hons) Mathematics")</f>
        <v>B.Sc. (Hons) Mathematics</v>
      </c>
      <c r="E15" s="1" t="str">
        <f>IFERROR(__xludf.DUMMYFUNCTION("""COMPUTED_VALUE"""),"21/1577")</f>
        <v>21/1577</v>
      </c>
      <c r="F15" s="3">
        <f>IFERROR(__xludf.DUMMYFUNCTION("""COMPUTED_VALUE"""),9.992426363E9)</f>
        <v>9992426363</v>
      </c>
      <c r="G15" s="1" t="str">
        <f>IFERROR(__xludf.DUMMYFUNCTION("""COMPUTED_VALUE"""),"Rohtak/Haryana")</f>
        <v>Rohtak/Haryana</v>
      </c>
      <c r="H15" s="1" t="str">
        <f>IFERROR(__xludf.DUMMYFUNCTION("""COMPUTED_VALUE"""),"Duhan public school , rohtak")</f>
        <v>Duhan public school , rohtak</v>
      </c>
      <c r="I15" s="1" t="str">
        <f>IFERROR(__xludf.DUMMYFUNCTION("""COMPUTED_VALUE"""),"Yes")</f>
        <v>Yes</v>
      </c>
      <c r="J15" s="1" t="str">
        <f>IFERROR(__xludf.DUMMYFUNCTION("""COMPUTED_VALUE"""),"Mr. Pardeep")</f>
        <v>Mr. Pardeep</v>
      </c>
      <c r="K15" s="1" t="str">
        <f>IFERROR(__xludf.DUMMYFUNCTION("""COMPUTED_VALUE"""),"More than 6 hours")</f>
        <v>More than 6 hours</v>
      </c>
      <c r="L15" s="1" t="str">
        <f>IFERROR(__xludf.DUMMYFUNCTION("""COMPUTED_VALUE"""),"Time saved in travelling")</f>
        <v>Time saved in travelling</v>
      </c>
      <c r="M15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5" s="1">
        <f>IFERROR(__xludf.DUMMYFUNCTION("""COMPUTED_VALUE"""),4.0)</f>
        <v>4</v>
      </c>
      <c r="O15" s="1" t="str">
        <f>IFERROR(__xludf.DUMMYFUNCTION("""COMPUTED_VALUE"""),"Offline")</f>
        <v>Offline</v>
      </c>
      <c r="P15" s="1" t="str">
        <f>IFERROR(__xludf.DUMMYFUNCTION("""COMPUTED_VALUE"""),"Compulsion due to pandemic")</f>
        <v>Compulsion due to pandemic</v>
      </c>
      <c r="Q15" s="1" t="str">
        <f>IFERROR(__xludf.DUMMYFUNCTION("""COMPUTED_VALUE"""),"Yes")</f>
        <v>Yes</v>
      </c>
      <c r="R15" s="1" t="str">
        <f>IFERROR(__xludf.DUMMYFUNCTION("""COMPUTED_VALUE"""),"Yes")</f>
        <v>Yes</v>
      </c>
      <c r="S15" s="1" t="str">
        <f>IFERROR(__xludf.DUMMYFUNCTION("""COMPUTED_VALUE"""),"Yes")</f>
        <v>Yes</v>
      </c>
      <c r="T15" s="1" t="str">
        <f>IFERROR(__xludf.DUMMYFUNCTION("""COMPUTED_VALUE"""),"Yes")</f>
        <v>Yes</v>
      </c>
      <c r="U15" s="1" t="str">
        <f>IFERROR(__xludf.DUMMYFUNCTION("""COMPUTED_VALUE"""),"Yes")</f>
        <v>Yes</v>
      </c>
      <c r="V15" s="1" t="str">
        <f>IFERROR(__xludf.DUMMYFUNCTION("""COMPUTED_VALUE"""),"Offline")</f>
        <v>Offline</v>
      </c>
      <c r="W15" s="1" t="str">
        <f>IFERROR(__xludf.DUMMYFUNCTION("""COMPUTED_VALUE"""),"Yes")</f>
        <v>Yes</v>
      </c>
      <c r="X15" s="1" t="str">
        <f>IFERROR(__xludf.DUMMYFUNCTION("""COMPUTED_VALUE"""),"Yes")</f>
        <v>Yes</v>
      </c>
      <c r="Y15" s="1" t="str">
        <f>IFERROR(__xludf.DUMMYFUNCTION("""COMPUTED_VALUE"""),"Yes")</f>
        <v>Yes</v>
      </c>
      <c r="Z15" s="1" t="str">
        <f>IFERROR(__xludf.DUMMYFUNCTION("""COMPUTED_VALUE"""),"Yes")</f>
        <v>Yes</v>
      </c>
      <c r="AA15" s="1" t="str">
        <f>IFERROR(__xludf.DUMMYFUNCTION("""COMPUTED_VALUE"""),"Yes")</f>
        <v>Yes</v>
      </c>
      <c r="AB15" s="1" t="str">
        <f>IFERROR(__xludf.DUMMYFUNCTION("""COMPUTED_VALUE"""),"Yes , if the classes will open , we will have better fitness activities to perform within campus")</f>
        <v>Yes , if the classes will open , we will have better fitness activities to perform within campus</v>
      </c>
      <c r="AC15" s="1" t="str">
        <f>IFERROR(__xludf.DUMMYFUNCTION("""COMPUTED_VALUE"""),"Yes")</f>
        <v>Yes</v>
      </c>
      <c r="AD15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15" s="1" t="str">
        <f>IFERROR(__xludf.DUMMYFUNCTION("""COMPUTED_VALUE"""),"Listening to music")</f>
        <v>Listening to music</v>
      </c>
      <c r="AF15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5" s="1" t="str">
        <f>IFERROR(__xludf.DUMMYFUNCTION("""COMPUTED_VALUE"""),"Mild: Symptoms effectively managed at home")</f>
        <v>Mild: Symptoms effectively managed at home</v>
      </c>
      <c r="AH15" s="1" t="str">
        <f>IFERROR(__xludf.DUMMYFUNCTION("""COMPUTED_VALUE"""),"Second Dose")</f>
        <v>Second Dose</v>
      </c>
      <c r="AI15" s="1" t="str">
        <f>IFERROR(__xludf.DUMMYFUNCTION("""COMPUTED_VALUE"""),"Yes")</f>
        <v>Yes</v>
      </c>
    </row>
    <row r="16">
      <c r="A16" s="2">
        <f>IFERROR(__xludf.DUMMYFUNCTION("""COMPUTED_VALUE"""),44580.50247547454)</f>
        <v>44580.50248</v>
      </c>
      <c r="B16" s="1" t="str">
        <f>IFERROR(__xludf.DUMMYFUNCTION("""COMPUTED_VALUE"""),"thedeepikamalik@gmail.com")</f>
        <v>thedeepikamalik@gmail.com</v>
      </c>
      <c r="C16" s="1" t="str">
        <f>IFERROR(__xludf.DUMMYFUNCTION("""COMPUTED_VALUE"""),"Deepika ")</f>
        <v>Deepika </v>
      </c>
      <c r="D16" s="1" t="str">
        <f>IFERROR(__xludf.DUMMYFUNCTION("""COMPUTED_VALUE"""),"B.Sc. (Hons) Mathematics")</f>
        <v>B.Sc. (Hons) Mathematics</v>
      </c>
      <c r="E16" s="1" t="str">
        <f>IFERROR(__xludf.DUMMYFUNCTION("""COMPUTED_VALUE"""),"21-1343")</f>
        <v>21-1343</v>
      </c>
      <c r="F16" s="3">
        <f>IFERROR(__xludf.DUMMYFUNCTION("""COMPUTED_VALUE"""),9.896820766E9)</f>
        <v>9896820766</v>
      </c>
      <c r="G16" s="1" t="str">
        <f>IFERROR(__xludf.DUMMYFUNCTION("""COMPUTED_VALUE"""),"Rewari")</f>
        <v>Rewari</v>
      </c>
      <c r="H16" s="1" t="str">
        <f>IFERROR(__xludf.DUMMYFUNCTION("""COMPUTED_VALUE"""),"Saraswati vihar school")</f>
        <v>Saraswati vihar school</v>
      </c>
      <c r="I16" s="1" t="str">
        <f>IFERROR(__xludf.DUMMYFUNCTION("""COMPUTED_VALUE"""),"Yes")</f>
        <v>Yes</v>
      </c>
      <c r="J16" s="1" t="str">
        <f>IFERROR(__xludf.DUMMYFUNCTION("""COMPUTED_VALUE"""),"Kanica ")</f>
        <v>Kanica </v>
      </c>
      <c r="K16" s="1" t="str">
        <f>IFERROR(__xludf.DUMMYFUNCTION("""COMPUTED_VALUE"""),"4-5 hours")</f>
        <v>4-5 hours</v>
      </c>
      <c r="L16" s="1" t="str">
        <f>IFERROR(__xludf.DUMMYFUNCTION("""COMPUTED_VALUE"""),"Time saved in travelling")</f>
        <v>Time saved in travelling</v>
      </c>
      <c r="M16" s="1" t="str">
        <f>IFERROR(__xludf.DUMMYFUNCTION("""COMPUTED_VALUE"""),"Network related disruptions")</f>
        <v>Network related disruptions</v>
      </c>
      <c r="N16" s="1">
        <f>IFERROR(__xludf.DUMMYFUNCTION("""COMPUTED_VALUE"""),9.0)</f>
        <v>9</v>
      </c>
      <c r="O16" s="1" t="str">
        <f>IFERROR(__xludf.DUMMYFUNCTION("""COMPUTED_VALUE"""),"Offline")</f>
        <v>Offline</v>
      </c>
      <c r="P16" s="1" t="str">
        <f>IFERROR(__xludf.DUMMYFUNCTION("""COMPUTED_VALUE"""),"Compulsion due to pandemic")</f>
        <v>Compulsion due to pandemic</v>
      </c>
      <c r="Q16" s="1"/>
      <c r="R16" s="1" t="str">
        <f>IFERROR(__xludf.DUMMYFUNCTION("""COMPUTED_VALUE"""),"Yes")</f>
        <v>Yes</v>
      </c>
      <c r="S16" s="1" t="str">
        <f>IFERROR(__xludf.DUMMYFUNCTION("""COMPUTED_VALUE"""),"No")</f>
        <v>No</v>
      </c>
      <c r="T16" s="1" t="str">
        <f>IFERROR(__xludf.DUMMYFUNCTION("""COMPUTED_VALUE"""),"Yes")</f>
        <v>Yes</v>
      </c>
      <c r="U16" s="1" t="str">
        <f>IFERROR(__xludf.DUMMYFUNCTION("""COMPUTED_VALUE"""),"Yes")</f>
        <v>Yes</v>
      </c>
      <c r="V16" s="1" t="str">
        <f>IFERROR(__xludf.DUMMYFUNCTION("""COMPUTED_VALUE"""),"Offline")</f>
        <v>Offline</v>
      </c>
      <c r="W16" s="1" t="str">
        <f>IFERROR(__xludf.DUMMYFUNCTION("""COMPUTED_VALUE"""),"No")</f>
        <v>No</v>
      </c>
      <c r="X16" s="1" t="str">
        <f>IFERROR(__xludf.DUMMYFUNCTION("""COMPUTED_VALUE"""),"No")</f>
        <v>No</v>
      </c>
      <c r="Y16" s="1" t="str">
        <f>IFERROR(__xludf.DUMMYFUNCTION("""COMPUTED_VALUE"""),"Yes")</f>
        <v>Yes</v>
      </c>
      <c r="Z16" s="1" t="str">
        <f>IFERROR(__xludf.DUMMYFUNCTION("""COMPUTED_VALUE"""),"Yes")</f>
        <v>Yes</v>
      </c>
      <c r="AA16" s="1" t="str">
        <f>IFERROR(__xludf.DUMMYFUNCTION("""COMPUTED_VALUE"""),"No")</f>
        <v>No</v>
      </c>
      <c r="AB16" s="1" t="str">
        <f>IFERROR(__xludf.DUMMYFUNCTION("""COMPUTED_VALUE"""),"Logical thinking ,Physical ,emotional ")</f>
        <v>Logical thinking ,Physical ,emotional </v>
      </c>
      <c r="AC16" s="1" t="str">
        <f>IFERROR(__xludf.DUMMYFUNCTION("""COMPUTED_VALUE"""),"No")</f>
        <v>No</v>
      </c>
      <c r="AD16" s="1" t="str">
        <f>IFERROR(__xludf.DUMMYFUNCTION("""COMPUTED_VALUE"""),"None")</f>
        <v>None</v>
      </c>
      <c r="AE16" s="1" t="str">
        <f>IFERROR(__xludf.DUMMYFUNCTION("""COMPUTED_VALUE"""),"Listening music")</f>
        <v>Listening music</v>
      </c>
      <c r="AF16" s="1" t="str">
        <f>IFERROR(__xludf.DUMMYFUNCTION("""COMPUTED_VALUE"""),"None")</f>
        <v>None</v>
      </c>
      <c r="AG16" s="1" t="str">
        <f>IFERROR(__xludf.DUMMYFUNCTION("""COMPUTED_VALUE"""),"None")</f>
        <v>None</v>
      </c>
      <c r="AH16" s="1" t="str">
        <f>IFERROR(__xludf.DUMMYFUNCTION("""COMPUTED_VALUE"""),"Second Dose")</f>
        <v>Second Dose</v>
      </c>
      <c r="AI16" s="1" t="str">
        <f>IFERROR(__xludf.DUMMYFUNCTION("""COMPUTED_VALUE"""),"Yes")</f>
        <v>Yes</v>
      </c>
    </row>
    <row r="17">
      <c r="A17" s="2">
        <f>IFERROR(__xludf.DUMMYFUNCTION("""COMPUTED_VALUE"""),44580.50265185185)</f>
        <v>44580.50265</v>
      </c>
      <c r="B17" s="1" t="str">
        <f>IFERROR(__xludf.DUMMYFUNCTION("""COMPUTED_VALUE"""),"chinanyamishra23@gmail.com")</f>
        <v>chinanyamishra23@gmail.com</v>
      </c>
      <c r="C17" s="1" t="str">
        <f>IFERROR(__xludf.DUMMYFUNCTION("""COMPUTED_VALUE"""),"Chinanya Mishra ")</f>
        <v>Chinanya Mishra </v>
      </c>
      <c r="D17" s="1" t="str">
        <f>IFERROR(__xludf.DUMMYFUNCTION("""COMPUTED_VALUE"""),"B.Sc. (Hons) Mathematics")</f>
        <v>B.Sc. (Hons) Mathematics</v>
      </c>
      <c r="E17" s="1" t="str">
        <f>IFERROR(__xludf.DUMMYFUNCTION("""COMPUTED_VALUE"""),"1465")</f>
        <v>1465</v>
      </c>
      <c r="F17" s="3">
        <f>IFERROR(__xludf.DUMMYFUNCTION("""COMPUTED_VALUE"""),9.389092664E9)</f>
        <v>9389092664</v>
      </c>
      <c r="G17" s="1" t="str">
        <f>IFERROR(__xludf.DUMMYFUNCTION("""COMPUTED_VALUE"""),"Aligarh, Uttar Pradesh ")</f>
        <v>Aligarh, Uttar Pradesh </v>
      </c>
      <c r="H17" s="1" t="str">
        <f>IFERROR(__xludf.DUMMYFUNCTION("""COMPUTED_VALUE"""),"Our lady of fatima senior secondary school aligarh up")</f>
        <v>Our lady of fatima senior secondary school aligarh up</v>
      </c>
      <c r="I17" s="1" t="str">
        <f>IFERROR(__xludf.DUMMYFUNCTION("""COMPUTED_VALUE"""),"Yes")</f>
        <v>Yes</v>
      </c>
      <c r="J17" s="1" t="str">
        <f>IFERROR(__xludf.DUMMYFUNCTION("""COMPUTED_VALUE"""),"Pardeep Kumar sir")</f>
        <v>Pardeep Kumar sir</v>
      </c>
      <c r="K17" s="1" t="str">
        <f>IFERROR(__xludf.DUMMYFUNCTION("""COMPUTED_VALUE"""),"5-6 hours")</f>
        <v>5-6 hours</v>
      </c>
      <c r="L17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17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7" s="1">
        <f>IFERROR(__xludf.DUMMYFUNCTION("""COMPUTED_VALUE"""),6.0)</f>
        <v>6</v>
      </c>
      <c r="O17" s="1" t="str">
        <f>IFERROR(__xludf.DUMMYFUNCTION("""COMPUTED_VALUE"""),"Offline")</f>
        <v>Offline</v>
      </c>
      <c r="P17" s="1" t="str">
        <f>IFERROR(__xludf.DUMMYFUNCTION("""COMPUTED_VALUE"""),"Satisfactory")</f>
        <v>Satisfactory</v>
      </c>
      <c r="Q17" s="1" t="str">
        <f>IFERROR(__xludf.DUMMYFUNCTION("""COMPUTED_VALUE"""),"Yes")</f>
        <v>Yes</v>
      </c>
      <c r="R17" s="1" t="str">
        <f>IFERROR(__xludf.DUMMYFUNCTION("""COMPUTED_VALUE"""),"Yes")</f>
        <v>Yes</v>
      </c>
      <c r="S17" s="1" t="str">
        <f>IFERROR(__xludf.DUMMYFUNCTION("""COMPUTED_VALUE"""),"Yes")</f>
        <v>Yes</v>
      </c>
      <c r="T17" s="1" t="str">
        <f>IFERROR(__xludf.DUMMYFUNCTION("""COMPUTED_VALUE"""),"Yes")</f>
        <v>Yes</v>
      </c>
      <c r="U17" s="1" t="str">
        <f>IFERROR(__xludf.DUMMYFUNCTION("""COMPUTED_VALUE"""),"Yes")</f>
        <v>Yes</v>
      </c>
      <c r="V17" s="1" t="str">
        <f>IFERROR(__xludf.DUMMYFUNCTION("""COMPUTED_VALUE"""),"Offline")</f>
        <v>Offline</v>
      </c>
      <c r="W17" s="1" t="str">
        <f>IFERROR(__xludf.DUMMYFUNCTION("""COMPUTED_VALUE"""),"No")</f>
        <v>No</v>
      </c>
      <c r="X17" s="1" t="str">
        <f>IFERROR(__xludf.DUMMYFUNCTION("""COMPUTED_VALUE"""),"Yes")</f>
        <v>Yes</v>
      </c>
      <c r="Y17" s="1" t="str">
        <f>IFERROR(__xludf.DUMMYFUNCTION("""COMPUTED_VALUE"""),"Yes")</f>
        <v>Yes</v>
      </c>
      <c r="Z17" s="1" t="str">
        <f>IFERROR(__xludf.DUMMYFUNCTION("""COMPUTED_VALUE"""),"Yes")</f>
        <v>Yes</v>
      </c>
      <c r="AA17" s="1" t="str">
        <f>IFERROR(__xludf.DUMMYFUNCTION("""COMPUTED_VALUE"""),"Yes")</f>
        <v>Yes</v>
      </c>
      <c r="AB17" s="1" t="str">
        <f>IFERROR(__xludf.DUMMYFUNCTION("""COMPUTED_VALUE"""),"No")</f>
        <v>No</v>
      </c>
      <c r="AC17" s="1" t="str">
        <f>IFERROR(__xludf.DUMMYFUNCTION("""COMPUTED_VALUE"""),"No")</f>
        <v>No</v>
      </c>
      <c r="AD17" s="1" t="str">
        <f>IFERROR(__xludf.DUMMYFUNCTION("""COMPUTED_VALUE"""),"None")</f>
        <v>None</v>
      </c>
      <c r="AE17" s="1"/>
      <c r="AF17" s="1" t="str">
        <f>IFERROR(__xludf.DUMMYFUNCTION("""COMPUTED_VALUE"""),"None")</f>
        <v>None</v>
      </c>
      <c r="AG17" s="1" t="str">
        <f>IFERROR(__xludf.DUMMYFUNCTION("""COMPUTED_VALUE"""),"Mild: Symptoms effectively managed at home")</f>
        <v>Mild: Symptoms effectively managed at home</v>
      </c>
      <c r="AH17" s="1" t="str">
        <f>IFERROR(__xludf.DUMMYFUNCTION("""COMPUTED_VALUE"""),"First Dose")</f>
        <v>First Dose</v>
      </c>
      <c r="AI17" s="1" t="str">
        <f>IFERROR(__xludf.DUMMYFUNCTION("""COMPUTED_VALUE"""),"Yes")</f>
        <v>Yes</v>
      </c>
    </row>
    <row r="18">
      <c r="A18" s="2">
        <f>IFERROR(__xludf.DUMMYFUNCTION("""COMPUTED_VALUE"""),44580.503087453704)</f>
        <v>44580.50309</v>
      </c>
      <c r="B18" s="1" t="str">
        <f>IFERROR(__xludf.DUMMYFUNCTION("""COMPUTED_VALUE"""),"sehrawatvanshika1357@gmail.com")</f>
        <v>sehrawatvanshika1357@gmail.com</v>
      </c>
      <c r="C18" s="1" t="str">
        <f>IFERROR(__xludf.DUMMYFUNCTION("""COMPUTED_VALUE"""),"Vanshika Sehrawat")</f>
        <v>Vanshika Sehrawat</v>
      </c>
      <c r="D18" s="1" t="str">
        <f>IFERROR(__xludf.DUMMYFUNCTION("""COMPUTED_VALUE"""),"B.Sc. (Hons) Mathematics")</f>
        <v>B.Sc. (Hons) Mathematics</v>
      </c>
      <c r="E18" s="1" t="str">
        <f>IFERROR(__xludf.DUMMYFUNCTION("""COMPUTED_VALUE"""),"21/1491")</f>
        <v>21/1491</v>
      </c>
      <c r="F18" s="3">
        <f>IFERROR(__xludf.DUMMYFUNCTION("""COMPUTED_VALUE"""),9.756331553E9)</f>
        <v>9756331553</v>
      </c>
      <c r="G18" s="1" t="str">
        <f>IFERROR(__xludf.DUMMYFUNCTION("""COMPUTED_VALUE"""),"Muzaffarnagar/ (Uttar Pradesh)")</f>
        <v>Muzaffarnagar/ (Uttar Pradesh)</v>
      </c>
      <c r="H18" s="1" t="str">
        <f>IFERROR(__xludf.DUMMYFUNCTION("""COMPUTED_VALUE"""),"Kendriya vidyalaya Muzaffarnagar")</f>
        <v>Kendriya vidyalaya Muzaffarnagar</v>
      </c>
      <c r="I18" s="1" t="str">
        <f>IFERROR(__xludf.DUMMYFUNCTION("""COMPUTED_VALUE"""),"Yes")</f>
        <v>Yes</v>
      </c>
      <c r="J18" s="1" t="str">
        <f>IFERROR(__xludf.DUMMYFUNCTION("""COMPUTED_VALUE"""),"Mr. Pardeep Kumar")</f>
        <v>Mr. Pardeep Kumar</v>
      </c>
      <c r="K18" s="1" t="str">
        <f>IFERROR(__xludf.DUMMYFUNCTION("""COMPUTED_VALUE"""),"5-6 hours")</f>
        <v>5-6 hours</v>
      </c>
      <c r="L18" s="1" t="str">
        <f>IFERROR(__xludf.DUMMYFUNCTION("""COMPUTED_VALUE"""),"Convenience to outstation students")</f>
        <v>Convenience to outstation students</v>
      </c>
      <c r="M18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8" s="1">
        <f>IFERROR(__xludf.DUMMYFUNCTION("""COMPUTED_VALUE"""),5.0)</f>
        <v>5</v>
      </c>
      <c r="O18" s="1" t="str">
        <f>IFERROR(__xludf.DUMMYFUNCTION("""COMPUTED_VALUE"""),"Blended Learning (both)")</f>
        <v>Blended Learning (both)</v>
      </c>
      <c r="P18" s="1" t="str">
        <f>IFERROR(__xludf.DUMMYFUNCTION("""COMPUTED_VALUE"""),"Satisfactory")</f>
        <v>Satisfactory</v>
      </c>
      <c r="Q18" s="1" t="str">
        <f>IFERROR(__xludf.DUMMYFUNCTION("""COMPUTED_VALUE"""),"Yes")</f>
        <v>Yes</v>
      </c>
      <c r="R18" s="1" t="str">
        <f>IFERROR(__xludf.DUMMYFUNCTION("""COMPUTED_VALUE"""),"Yes")</f>
        <v>Yes</v>
      </c>
      <c r="S18" s="1" t="str">
        <f>IFERROR(__xludf.DUMMYFUNCTION("""COMPUTED_VALUE"""),"Yes")</f>
        <v>Yes</v>
      </c>
      <c r="T18" s="1" t="str">
        <f>IFERROR(__xludf.DUMMYFUNCTION("""COMPUTED_VALUE"""),"No")</f>
        <v>No</v>
      </c>
      <c r="U18" s="1" t="str">
        <f>IFERROR(__xludf.DUMMYFUNCTION("""COMPUTED_VALUE"""),"No")</f>
        <v>No</v>
      </c>
      <c r="V18" s="1" t="str">
        <f>IFERROR(__xludf.DUMMYFUNCTION("""COMPUTED_VALUE"""),"Online")</f>
        <v>Online</v>
      </c>
      <c r="W18" s="1" t="str">
        <f>IFERROR(__xludf.DUMMYFUNCTION("""COMPUTED_VALUE"""),"No")</f>
        <v>No</v>
      </c>
      <c r="X18" s="1" t="str">
        <f>IFERROR(__xludf.DUMMYFUNCTION("""COMPUTED_VALUE"""),"Yes")</f>
        <v>Yes</v>
      </c>
      <c r="Y18" s="1" t="str">
        <f>IFERROR(__xludf.DUMMYFUNCTION("""COMPUTED_VALUE"""),"Yes")</f>
        <v>Yes</v>
      </c>
      <c r="Z18" s="1" t="str">
        <f>IFERROR(__xludf.DUMMYFUNCTION("""COMPUTED_VALUE"""),"Yes")</f>
        <v>Yes</v>
      </c>
      <c r="AA18" s="1" t="str">
        <f>IFERROR(__xludf.DUMMYFUNCTION("""COMPUTED_VALUE"""),"Yes")</f>
        <v>Yes</v>
      </c>
      <c r="AB18" s="1" t="str">
        <f>IFERROR(__xludf.DUMMYFUNCTION("""COMPUTED_VALUE"""),"Thank you for your support and help, but every thing is good")</f>
        <v>Thank you for your support and help, but every thing is good</v>
      </c>
      <c r="AC18" s="1" t="str">
        <f>IFERROR(__xludf.DUMMYFUNCTION("""COMPUTED_VALUE"""),"No")</f>
        <v>No</v>
      </c>
      <c r="AD18" s="1" t="str">
        <f>IFERROR(__xludf.DUMMYFUNCTION("""COMPUTED_VALUE"""),"None")</f>
        <v>None</v>
      </c>
      <c r="AE18" s="1" t="str">
        <f>IFERROR(__xludf.DUMMYFUNCTION("""COMPUTED_VALUE"""),"Performing Physical activities, involved in learning new things.")</f>
        <v>Performing Physical activities, involved in learning new things.</v>
      </c>
      <c r="AF18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8" s="1" t="str">
        <f>IFERROR(__xludf.DUMMYFUNCTION("""COMPUTED_VALUE"""),"None")</f>
        <v>None</v>
      </c>
      <c r="AH18" s="1" t="str">
        <f>IFERROR(__xludf.DUMMYFUNCTION("""COMPUTED_VALUE"""),"None")</f>
        <v>None</v>
      </c>
      <c r="AI18" s="1" t="str">
        <f>IFERROR(__xludf.DUMMYFUNCTION("""COMPUTED_VALUE"""),"Yes")</f>
        <v>Yes</v>
      </c>
    </row>
    <row r="19">
      <c r="A19" s="2">
        <f>IFERROR(__xludf.DUMMYFUNCTION("""COMPUTED_VALUE"""),44580.50370907407)</f>
        <v>44580.50371</v>
      </c>
      <c r="B19" s="1" t="str">
        <f>IFERROR(__xludf.DUMMYFUNCTION("""COMPUTED_VALUE"""),"sanjanach126@gmail.com")</f>
        <v>sanjanach126@gmail.com</v>
      </c>
      <c r="C19" s="1" t="str">
        <f>IFERROR(__xludf.DUMMYFUNCTION("""COMPUTED_VALUE"""),"Sanjana Chaudhary")</f>
        <v>Sanjana Chaudhary</v>
      </c>
      <c r="D19" s="1" t="str">
        <f>IFERROR(__xludf.DUMMYFUNCTION("""COMPUTED_VALUE"""),"B.Sc. (Hons) Mathematics")</f>
        <v>B.Sc. (Hons) Mathematics</v>
      </c>
      <c r="E19" s="1" t="str">
        <f>IFERROR(__xludf.DUMMYFUNCTION("""COMPUTED_VALUE"""),"21/1277")</f>
        <v>21/1277</v>
      </c>
      <c r="F19" s="3">
        <f>IFERROR(__xludf.DUMMYFUNCTION("""COMPUTED_VALUE"""),9.999664375E9)</f>
        <v>9999664375</v>
      </c>
      <c r="G19" s="1" t="str">
        <f>IFERROR(__xludf.DUMMYFUNCTION("""COMPUTED_VALUE"""),"Noida")</f>
        <v>Noida</v>
      </c>
      <c r="H19" s="1" t="str">
        <f>IFERROR(__xludf.DUMMYFUNCTION("""COMPUTED_VALUE"""),"NM Public School")</f>
        <v>NM Public School</v>
      </c>
      <c r="I19" s="1" t="str">
        <f>IFERROR(__xludf.DUMMYFUNCTION("""COMPUTED_VALUE"""),"Yes")</f>
        <v>Yes</v>
      </c>
      <c r="J19" s="1" t="str">
        <f>IFERROR(__xludf.DUMMYFUNCTION("""COMPUTED_VALUE""")," Dr. Kanica Goel")</f>
        <v> Dr. Kanica Goel</v>
      </c>
      <c r="K19" s="1" t="str">
        <f>IFERROR(__xludf.DUMMYFUNCTION("""COMPUTED_VALUE"""),"4-5 hours")</f>
        <v>4-5 hours</v>
      </c>
      <c r="L19" s="1" t="str">
        <f>IFERROR(__xludf.DUMMYFUNCTION("""COMPUTED_VALUE"""),"Time saved in travelling")</f>
        <v>Time saved in travelling</v>
      </c>
      <c r="M19" s="1" t="str">
        <f>IFERROR(__xludf.DUMMYFUNCTION("""COMPUTED_VALUE"""),"Lack of physical interaction and personal touch ‘")</f>
        <v>Lack of physical interaction and personal touch ‘</v>
      </c>
      <c r="N19" s="1">
        <f>IFERROR(__xludf.DUMMYFUNCTION("""COMPUTED_VALUE"""),8.0)</f>
        <v>8</v>
      </c>
      <c r="O19" s="1" t="str">
        <f>IFERROR(__xludf.DUMMYFUNCTION("""COMPUTED_VALUE"""),"Blended Learning (both)")</f>
        <v>Blended Learning (both)</v>
      </c>
      <c r="P19" s="1" t="str">
        <f>IFERROR(__xludf.DUMMYFUNCTION("""COMPUTED_VALUE"""),"Satisfactory")</f>
        <v>Satisfactory</v>
      </c>
      <c r="Q19" s="1" t="str">
        <f>IFERROR(__xludf.DUMMYFUNCTION("""COMPUTED_VALUE"""),"Yes")</f>
        <v>Yes</v>
      </c>
      <c r="R19" s="1" t="str">
        <f>IFERROR(__xludf.DUMMYFUNCTION("""COMPUTED_VALUE"""),"Yes")</f>
        <v>Yes</v>
      </c>
      <c r="S19" s="1" t="str">
        <f>IFERROR(__xludf.DUMMYFUNCTION("""COMPUTED_VALUE"""),"Yes")</f>
        <v>Yes</v>
      </c>
      <c r="T19" s="1" t="str">
        <f>IFERROR(__xludf.DUMMYFUNCTION("""COMPUTED_VALUE"""),"Yes")</f>
        <v>Yes</v>
      </c>
      <c r="U19" s="1" t="str">
        <f>IFERROR(__xludf.DUMMYFUNCTION("""COMPUTED_VALUE"""),"Yes")</f>
        <v>Yes</v>
      </c>
      <c r="V19" s="1" t="str">
        <f>IFERROR(__xludf.DUMMYFUNCTION("""COMPUTED_VALUE"""),"Online")</f>
        <v>Online</v>
      </c>
      <c r="W19" s="1" t="str">
        <f>IFERROR(__xludf.DUMMYFUNCTION("""COMPUTED_VALUE"""),"No")</f>
        <v>No</v>
      </c>
      <c r="X19" s="1" t="str">
        <f>IFERROR(__xludf.DUMMYFUNCTION("""COMPUTED_VALUE"""),"Yes")</f>
        <v>Yes</v>
      </c>
      <c r="Y19" s="1" t="str">
        <f>IFERROR(__xludf.DUMMYFUNCTION("""COMPUTED_VALUE"""),"Yes")</f>
        <v>Yes</v>
      </c>
      <c r="Z19" s="1" t="str">
        <f>IFERROR(__xludf.DUMMYFUNCTION("""COMPUTED_VALUE"""),"Yes")</f>
        <v>Yes</v>
      </c>
      <c r="AA19" s="1" t="str">
        <f>IFERROR(__xludf.DUMMYFUNCTION("""COMPUTED_VALUE"""),"Yes")</f>
        <v>Yes</v>
      </c>
      <c r="AB19" s="1" t="str">
        <f>IFERROR(__xludf.DUMMYFUNCTION("""COMPUTED_VALUE"""),"No")</f>
        <v>No</v>
      </c>
      <c r="AC19" s="1" t="str">
        <f>IFERROR(__xludf.DUMMYFUNCTION("""COMPUTED_VALUE"""),"No")</f>
        <v>No</v>
      </c>
      <c r="AD19" s="1" t="str">
        <f>IFERROR(__xludf.DUMMYFUNCTION("""COMPUTED_VALUE"""),"None")</f>
        <v>None</v>
      </c>
      <c r="AE19" s="1" t="str">
        <f>IFERROR(__xludf.DUMMYFUNCTION("""COMPUTED_VALUE""")," Hear Music ")</f>
        <v> Hear Music </v>
      </c>
      <c r="AF19" s="1" t="str">
        <f>IFERROR(__xludf.DUMMYFUNCTION("""COMPUTED_VALUE"""),"None")</f>
        <v>None</v>
      </c>
      <c r="AG19" s="1" t="str">
        <f>IFERROR(__xludf.DUMMYFUNCTION("""COMPUTED_VALUE"""),"None")</f>
        <v>None</v>
      </c>
      <c r="AH19" s="1" t="str">
        <f>IFERROR(__xludf.DUMMYFUNCTION("""COMPUTED_VALUE"""),"First Dose")</f>
        <v>First Dose</v>
      </c>
      <c r="AI19" s="1" t="str">
        <f>IFERROR(__xludf.DUMMYFUNCTION("""COMPUTED_VALUE"""),"Yes")</f>
        <v>Yes</v>
      </c>
    </row>
    <row r="20">
      <c r="A20" s="2">
        <f>IFERROR(__xludf.DUMMYFUNCTION("""COMPUTED_VALUE"""),44580.50431640047)</f>
        <v>44580.50432</v>
      </c>
      <c r="B20" s="1" t="str">
        <f>IFERROR(__xludf.DUMMYFUNCTION("""COMPUTED_VALUE"""),"kulsumbanoo997@gmail.com")</f>
        <v>kulsumbanoo997@gmail.com</v>
      </c>
      <c r="C20" s="1" t="str">
        <f>IFERROR(__xludf.DUMMYFUNCTION("""COMPUTED_VALUE"""),"Kulsum banoo")</f>
        <v>Kulsum banoo</v>
      </c>
      <c r="D20" s="1" t="str">
        <f>IFERROR(__xludf.DUMMYFUNCTION("""COMPUTED_VALUE"""),"B.Sc. (Hons) Mathematics")</f>
        <v>B.Sc. (Hons) Mathematics</v>
      </c>
      <c r="E20" s="1" t="str">
        <f>IFERROR(__xludf.DUMMYFUNCTION("""COMPUTED_VALUE"""),"21/1649")</f>
        <v>21/1649</v>
      </c>
      <c r="F20" s="3">
        <f>IFERROR(__xludf.DUMMYFUNCTION("""COMPUTED_VALUE"""),9.30545495E9)</f>
        <v>9305454950</v>
      </c>
      <c r="G20" s="1" t="str">
        <f>IFERROR(__xludf.DUMMYFUNCTION("""COMPUTED_VALUE"""),"Delhi")</f>
        <v>Delhi</v>
      </c>
      <c r="H20" s="1" t="str">
        <f>IFERROR(__xludf.DUMMYFUNCTION("""COMPUTED_VALUE"""),"KV sector 8 RK Puram New Delhi")</f>
        <v>KV sector 8 RK Puram New Delhi</v>
      </c>
      <c r="I20" s="1" t="str">
        <f>IFERROR(__xludf.DUMMYFUNCTION("""COMPUTED_VALUE"""),"Yes")</f>
        <v>Yes</v>
      </c>
      <c r="J20" s="1" t="str">
        <f>IFERROR(__xludf.DUMMYFUNCTION("""COMPUTED_VALUE"""),"Pardeep Kumar")</f>
        <v>Pardeep Kumar</v>
      </c>
      <c r="K20" s="1" t="str">
        <f>IFERROR(__xludf.DUMMYFUNCTION("""COMPUTED_VALUE"""),"5-6 hours")</f>
        <v>5-6 hours</v>
      </c>
      <c r="L20" s="1" t="str">
        <f>IFERROR(__xludf.DUMMYFUNCTION("""COMPUTED_VALUE"""),"Time saved in travelling, Other")</f>
        <v>Time saved in travelling, Other</v>
      </c>
      <c r="M20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20" s="1">
        <f>IFERROR(__xludf.DUMMYFUNCTION("""COMPUTED_VALUE"""),4.0)</f>
        <v>4</v>
      </c>
      <c r="O20" s="1" t="str">
        <f>IFERROR(__xludf.DUMMYFUNCTION("""COMPUTED_VALUE"""),"Blended Learning (both)")</f>
        <v>Blended Learning (both)</v>
      </c>
      <c r="P20" s="1" t="str">
        <f>IFERROR(__xludf.DUMMYFUNCTION("""COMPUTED_VALUE"""),"Compulsion due to pandemic")</f>
        <v>Compulsion due to pandemic</v>
      </c>
      <c r="Q20" s="1" t="str">
        <f>IFERROR(__xludf.DUMMYFUNCTION("""COMPUTED_VALUE"""),"Yes")</f>
        <v>Yes</v>
      </c>
      <c r="R20" s="1" t="str">
        <f>IFERROR(__xludf.DUMMYFUNCTION("""COMPUTED_VALUE"""),"Yes")</f>
        <v>Yes</v>
      </c>
      <c r="S20" s="1" t="str">
        <f>IFERROR(__xludf.DUMMYFUNCTION("""COMPUTED_VALUE"""),"Yes")</f>
        <v>Yes</v>
      </c>
      <c r="T20" s="1" t="str">
        <f>IFERROR(__xludf.DUMMYFUNCTION("""COMPUTED_VALUE"""),"Yes")</f>
        <v>Yes</v>
      </c>
      <c r="U20" s="1" t="str">
        <f>IFERROR(__xludf.DUMMYFUNCTION("""COMPUTED_VALUE"""),"Yes")</f>
        <v>Yes</v>
      </c>
      <c r="V20" s="1" t="str">
        <f>IFERROR(__xludf.DUMMYFUNCTION("""COMPUTED_VALUE"""),"Offline")</f>
        <v>Offline</v>
      </c>
      <c r="W20" s="1" t="str">
        <f>IFERROR(__xludf.DUMMYFUNCTION("""COMPUTED_VALUE"""),"No")</f>
        <v>No</v>
      </c>
      <c r="X20" s="1" t="str">
        <f>IFERROR(__xludf.DUMMYFUNCTION("""COMPUTED_VALUE"""),"Yes")</f>
        <v>Yes</v>
      </c>
      <c r="Y20" s="1" t="str">
        <f>IFERROR(__xludf.DUMMYFUNCTION("""COMPUTED_VALUE"""),"Yes")</f>
        <v>Yes</v>
      </c>
      <c r="Z20" s="1" t="str">
        <f>IFERROR(__xludf.DUMMYFUNCTION("""COMPUTED_VALUE"""),"Yes")</f>
        <v>Yes</v>
      </c>
      <c r="AA20" s="1" t="str">
        <f>IFERROR(__xludf.DUMMYFUNCTION("""COMPUTED_VALUE"""),"Yes")</f>
        <v>Yes</v>
      </c>
      <c r="AB20" s="1" t="str">
        <f>IFERROR(__xludf.DUMMYFUNCTION("""COMPUTED_VALUE"""),"Yes because I build a confident")</f>
        <v>Yes because I build a confident</v>
      </c>
      <c r="AC20" s="1" t="str">
        <f>IFERROR(__xludf.DUMMYFUNCTION("""COMPUTED_VALUE"""),"Yes ")</f>
        <v>Yes </v>
      </c>
      <c r="AD20" s="1" t="str">
        <f>IFERROR(__xludf.DUMMYFUNCTION("""COMPUTED_VALUE"""),"None")</f>
        <v>None</v>
      </c>
      <c r="AE20" s="1" t="str">
        <f>IFERROR(__xludf.DUMMYFUNCTION("""COMPUTED_VALUE"""),"Spend time with family")</f>
        <v>Spend time with family</v>
      </c>
      <c r="AF20" s="1" t="str">
        <f>IFERROR(__xludf.DUMMYFUNCTION("""COMPUTED_VALUE"""),"None")</f>
        <v>None</v>
      </c>
      <c r="AG20" s="1" t="str">
        <f>IFERROR(__xludf.DUMMYFUNCTION("""COMPUTED_VALUE"""),"None")</f>
        <v>None</v>
      </c>
      <c r="AH20" s="1" t="str">
        <f>IFERROR(__xludf.DUMMYFUNCTION("""COMPUTED_VALUE"""),"First Dose")</f>
        <v>First Dose</v>
      </c>
      <c r="AI20" s="1" t="str">
        <f>IFERROR(__xludf.DUMMYFUNCTION("""COMPUTED_VALUE"""),"Yes")</f>
        <v>Yes</v>
      </c>
    </row>
    <row r="21">
      <c r="A21" s="2">
        <f>IFERROR(__xludf.DUMMYFUNCTION("""COMPUTED_VALUE"""),44580.505324606485)</f>
        <v>44580.50532</v>
      </c>
      <c r="B21" s="1" t="str">
        <f>IFERROR(__xludf.DUMMYFUNCTION("""COMPUTED_VALUE"""),"tanubansal081@gmail.com")</f>
        <v>tanubansal081@gmail.com</v>
      </c>
      <c r="C21" s="1" t="str">
        <f>IFERROR(__xludf.DUMMYFUNCTION("""COMPUTED_VALUE"""),"Tanu Bansal")</f>
        <v>Tanu Bansal</v>
      </c>
      <c r="D21" s="1" t="str">
        <f>IFERROR(__xludf.DUMMYFUNCTION("""COMPUTED_VALUE"""),"B.Sc. (Hons) Mathematics")</f>
        <v>B.Sc. (Hons) Mathematics</v>
      </c>
      <c r="E21" s="1" t="str">
        <f>IFERROR(__xludf.DUMMYFUNCTION("""COMPUTED_VALUE"""),"21/1504")</f>
        <v>21/1504</v>
      </c>
      <c r="F21" s="3"/>
      <c r="G21" s="1" t="str">
        <f>IFERROR(__xludf.DUMMYFUNCTION("""COMPUTED_VALUE"""),"Bharatpur ( Rajasthan)")</f>
        <v>Bharatpur ( Rajasthan)</v>
      </c>
      <c r="H21" s="1" t="str">
        <f>IFERROR(__xludf.DUMMYFUNCTION("""COMPUTED_VALUE"""),"Baba Sugreev vidhyapeeth school  Bharatpur")</f>
        <v>Baba Sugreev vidhyapeeth school  Bharatpur</v>
      </c>
      <c r="I21" s="1" t="str">
        <f>IFERROR(__xludf.DUMMYFUNCTION("""COMPUTED_VALUE"""),"Yes")</f>
        <v>Yes</v>
      </c>
      <c r="J21" s="1" t="str">
        <f>IFERROR(__xludf.DUMMYFUNCTION("""COMPUTED_VALUE"""),"Pradeep Kumar sir")</f>
        <v>Pradeep Kumar sir</v>
      </c>
      <c r="K21" s="1" t="str">
        <f>IFERROR(__xludf.DUMMYFUNCTION("""COMPUTED_VALUE"""),"5-6 hours")</f>
        <v>5-6 hours</v>
      </c>
      <c r="L21" s="1" t="str">
        <f>IFERROR(__xludf.DUMMYFUNCTION("""COMPUTED_VALUE"""),"Time saved in travelling")</f>
        <v>Time saved in travelling</v>
      </c>
      <c r="M21" s="1" t="str">
        <f>IFERROR(__xludf.DUMMYFUNCTION("""COMPUTED_VALUE"""),"Network related disruptions")</f>
        <v>Network related disruptions</v>
      </c>
      <c r="N21" s="1">
        <f>IFERROR(__xludf.DUMMYFUNCTION("""COMPUTED_VALUE"""),5.0)</f>
        <v>5</v>
      </c>
      <c r="O21" s="1" t="str">
        <f>IFERROR(__xludf.DUMMYFUNCTION("""COMPUTED_VALUE"""),"Offline")</f>
        <v>Offline</v>
      </c>
      <c r="P21" s="1" t="str">
        <f>IFERROR(__xludf.DUMMYFUNCTION("""COMPUTED_VALUE"""),"Compulsion due to pandemic")</f>
        <v>Compulsion due to pandemic</v>
      </c>
      <c r="Q21" s="1" t="str">
        <f>IFERROR(__xludf.DUMMYFUNCTION("""COMPUTED_VALUE"""),"Yes")</f>
        <v>Yes</v>
      </c>
      <c r="R21" s="1" t="str">
        <f>IFERROR(__xludf.DUMMYFUNCTION("""COMPUTED_VALUE"""),"Yes")</f>
        <v>Yes</v>
      </c>
      <c r="S21" s="1" t="str">
        <f>IFERROR(__xludf.DUMMYFUNCTION("""COMPUTED_VALUE"""),"Yes")</f>
        <v>Yes</v>
      </c>
      <c r="T21" s="1" t="str">
        <f>IFERROR(__xludf.DUMMYFUNCTION("""COMPUTED_VALUE"""),"Yes")</f>
        <v>Yes</v>
      </c>
      <c r="U21" s="1" t="str">
        <f>IFERROR(__xludf.DUMMYFUNCTION("""COMPUTED_VALUE"""),"Yes")</f>
        <v>Yes</v>
      </c>
      <c r="V21" s="1" t="str">
        <f>IFERROR(__xludf.DUMMYFUNCTION("""COMPUTED_VALUE"""),"Offline")</f>
        <v>Offline</v>
      </c>
      <c r="W21" s="1" t="str">
        <f>IFERROR(__xludf.DUMMYFUNCTION("""COMPUTED_VALUE"""),"No")</f>
        <v>No</v>
      </c>
      <c r="X21" s="1" t="str">
        <f>IFERROR(__xludf.DUMMYFUNCTION("""COMPUTED_VALUE"""),"Yes")</f>
        <v>Yes</v>
      </c>
      <c r="Y21" s="1" t="str">
        <f>IFERROR(__xludf.DUMMYFUNCTION("""COMPUTED_VALUE"""),"Yes")</f>
        <v>Yes</v>
      </c>
      <c r="Z21" s="1" t="str">
        <f>IFERROR(__xludf.DUMMYFUNCTION("""COMPUTED_VALUE"""),"Yes")</f>
        <v>Yes</v>
      </c>
      <c r="AA21" s="1" t="str">
        <f>IFERROR(__xludf.DUMMYFUNCTION("""COMPUTED_VALUE"""),"Yes")</f>
        <v>Yes</v>
      </c>
      <c r="AB21" s="1" t="str">
        <f>IFERROR(__xludf.DUMMYFUNCTION("""COMPUTED_VALUE"""),"Yes")</f>
        <v>Yes</v>
      </c>
      <c r="AC21" s="1" t="str">
        <f>IFERROR(__xludf.DUMMYFUNCTION("""COMPUTED_VALUE"""),"Yes")</f>
        <v>Yes</v>
      </c>
      <c r="AD21" s="1" t="str">
        <f>IFERROR(__xludf.DUMMYFUNCTION("""COMPUTED_VALUE"""),"None")</f>
        <v>None</v>
      </c>
      <c r="AE21" s="1" t="str">
        <f>IFERROR(__xludf.DUMMYFUNCTION("""COMPUTED_VALUE"""),"Yes")</f>
        <v>Yes</v>
      </c>
      <c r="AF21" s="1" t="str">
        <f>IFERROR(__xludf.DUMMYFUNCTION("""COMPUTED_VALUE"""),"None")</f>
        <v>None</v>
      </c>
      <c r="AG21" s="1" t="str">
        <f>IFERROR(__xludf.DUMMYFUNCTION("""COMPUTED_VALUE"""),"None")</f>
        <v>None</v>
      </c>
      <c r="AH21" s="1" t="str">
        <f>IFERROR(__xludf.DUMMYFUNCTION("""COMPUTED_VALUE"""),"None")</f>
        <v>None</v>
      </c>
      <c r="AI21" s="1" t="str">
        <f>IFERROR(__xludf.DUMMYFUNCTION("""COMPUTED_VALUE"""),"Yes")</f>
        <v>Yes</v>
      </c>
    </row>
    <row r="22">
      <c r="A22" s="2">
        <f>IFERROR(__xludf.DUMMYFUNCTION("""COMPUTED_VALUE"""),44580.50599045139)</f>
        <v>44580.50599</v>
      </c>
      <c r="B22" s="1" t="str">
        <f>IFERROR(__xludf.DUMMYFUNCTION("""COMPUTED_VALUE"""),"somsanvij67@gmail.com")</f>
        <v>somsanvij67@gmail.com</v>
      </c>
      <c r="C22" s="1" t="str">
        <f>IFERROR(__xludf.DUMMYFUNCTION("""COMPUTED_VALUE"""),"Somya vii")</f>
        <v>Somya vii</v>
      </c>
      <c r="D22" s="1" t="str">
        <f>IFERROR(__xludf.DUMMYFUNCTION("""COMPUTED_VALUE"""),"B.Sc. (Hons) Mathematics")</f>
        <v>B.Sc. (Hons) Mathematics</v>
      </c>
      <c r="E22" s="1" t="str">
        <f>IFERROR(__xludf.DUMMYFUNCTION("""COMPUTED_VALUE"""),"21-1267")</f>
        <v>21-1267</v>
      </c>
      <c r="F22" s="3">
        <f>IFERROR(__xludf.DUMMYFUNCTION("""COMPUTED_VALUE"""),9.899333442E9)</f>
        <v>9899333442</v>
      </c>
      <c r="G22" s="1" t="str">
        <f>IFERROR(__xludf.DUMMYFUNCTION("""COMPUTED_VALUE"""),"Delhi")</f>
        <v>Delhi</v>
      </c>
      <c r="H22" s="1" t="str">
        <f>IFERROR(__xludf.DUMMYFUNCTION("""COMPUTED_VALUE"""),"ASN senior secondary school")</f>
        <v>ASN senior secondary school</v>
      </c>
      <c r="I22" s="1" t="str">
        <f>IFERROR(__xludf.DUMMYFUNCTION("""COMPUTED_VALUE"""),"Yes")</f>
        <v>Yes</v>
      </c>
      <c r="J22" s="1" t="str">
        <f>IFERROR(__xludf.DUMMYFUNCTION("""COMPUTED_VALUE"""),"Kanicka maam")</f>
        <v>Kanicka maam</v>
      </c>
      <c r="K22" s="1" t="str">
        <f>IFERROR(__xludf.DUMMYFUNCTION("""COMPUTED_VALUE"""),"3-4 hours")</f>
        <v>3-4 hours</v>
      </c>
      <c r="L22" s="1" t="str">
        <f>IFERROR(__xludf.DUMMYFUNCTION("""COMPUTED_VALUE"""),"Time saved in travelling")</f>
        <v>Time saved in travelling</v>
      </c>
      <c r="M22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22" s="1">
        <f>IFERROR(__xludf.DUMMYFUNCTION("""COMPUTED_VALUE"""),5.0)</f>
        <v>5</v>
      </c>
      <c r="O22" s="1" t="str">
        <f>IFERROR(__xludf.DUMMYFUNCTION("""COMPUTED_VALUE"""),"Offline")</f>
        <v>Offline</v>
      </c>
      <c r="P22" s="1" t="str">
        <f>IFERROR(__xludf.DUMMYFUNCTION("""COMPUTED_VALUE"""),"Satisfactory")</f>
        <v>Satisfactory</v>
      </c>
      <c r="Q22" s="1" t="str">
        <f>IFERROR(__xludf.DUMMYFUNCTION("""COMPUTED_VALUE"""),"Yes")</f>
        <v>Yes</v>
      </c>
      <c r="R22" s="1" t="str">
        <f>IFERROR(__xludf.DUMMYFUNCTION("""COMPUTED_VALUE"""),"Yes")</f>
        <v>Yes</v>
      </c>
      <c r="S22" s="1" t="str">
        <f>IFERROR(__xludf.DUMMYFUNCTION("""COMPUTED_VALUE"""),"Yes")</f>
        <v>Yes</v>
      </c>
      <c r="T22" s="1" t="str">
        <f>IFERROR(__xludf.DUMMYFUNCTION("""COMPUTED_VALUE"""),"No")</f>
        <v>No</v>
      </c>
      <c r="U22" s="1" t="str">
        <f>IFERROR(__xludf.DUMMYFUNCTION("""COMPUTED_VALUE"""),"Yes")</f>
        <v>Yes</v>
      </c>
      <c r="V22" s="1" t="str">
        <f>IFERROR(__xludf.DUMMYFUNCTION("""COMPUTED_VALUE"""),"Offline")</f>
        <v>Offline</v>
      </c>
      <c r="W22" s="1" t="str">
        <f>IFERROR(__xludf.DUMMYFUNCTION("""COMPUTED_VALUE"""),"Yes")</f>
        <v>Yes</v>
      </c>
      <c r="X22" s="1" t="str">
        <f>IFERROR(__xludf.DUMMYFUNCTION("""COMPUTED_VALUE"""),"Yes")</f>
        <v>Yes</v>
      </c>
      <c r="Y22" s="1" t="str">
        <f>IFERROR(__xludf.DUMMYFUNCTION("""COMPUTED_VALUE"""),"Yes")</f>
        <v>Yes</v>
      </c>
      <c r="Z22" s="1" t="str">
        <f>IFERROR(__xludf.DUMMYFUNCTION("""COMPUTED_VALUE"""),"Yes")</f>
        <v>Yes</v>
      </c>
      <c r="AA22" s="1" t="str">
        <f>IFERROR(__xludf.DUMMYFUNCTION("""COMPUTED_VALUE"""),"Yes")</f>
        <v>Yes</v>
      </c>
      <c r="AB22" s="1"/>
      <c r="AC22" s="1" t="str">
        <f>IFERROR(__xludf.DUMMYFUNCTION("""COMPUTED_VALUE"""),"Noo")</f>
        <v>Noo</v>
      </c>
      <c r="AD2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2" s="1" t="str">
        <f>IFERROR(__xludf.DUMMYFUNCTION("""COMPUTED_VALUE"""),"Dance,play ")</f>
        <v>Dance,play </v>
      </c>
      <c r="AF22" s="1" t="str">
        <f>IFERROR(__xludf.DUMMYFUNCTION("""COMPUTED_VALUE"""),"None")</f>
        <v>None</v>
      </c>
      <c r="AG22" s="1" t="str">
        <f>IFERROR(__xludf.DUMMYFUNCTION("""COMPUTED_VALUE"""),"Mild: Symptoms effectively managed at home")</f>
        <v>Mild: Symptoms effectively managed at home</v>
      </c>
      <c r="AH22" s="1" t="str">
        <f>IFERROR(__xludf.DUMMYFUNCTION("""COMPUTED_VALUE"""),"Second Dose")</f>
        <v>Second Dose</v>
      </c>
      <c r="AI22" s="1" t="str">
        <f>IFERROR(__xludf.DUMMYFUNCTION("""COMPUTED_VALUE"""),"Yes")</f>
        <v>Yes</v>
      </c>
    </row>
    <row r="23">
      <c r="A23" s="2">
        <f>IFERROR(__xludf.DUMMYFUNCTION("""COMPUTED_VALUE"""),44580.506171099536)</f>
        <v>44580.50617</v>
      </c>
      <c r="B23" s="1" t="str">
        <f>IFERROR(__xludf.DUMMYFUNCTION("""COMPUTED_VALUE"""),"anusheoranu@gmail.com")</f>
        <v>anusheoranu@gmail.com</v>
      </c>
      <c r="C23" s="1" t="str">
        <f>IFERROR(__xludf.DUMMYFUNCTION("""COMPUTED_VALUE"""),"Anu Sheoran")</f>
        <v>Anu Sheoran</v>
      </c>
      <c r="D23" s="1" t="str">
        <f>IFERROR(__xludf.DUMMYFUNCTION("""COMPUTED_VALUE"""),"B.Sc. (Hons) Mathematics")</f>
        <v>B.Sc. (Hons) Mathematics</v>
      </c>
      <c r="E23" s="1" t="str">
        <f>IFERROR(__xludf.DUMMYFUNCTION("""COMPUTED_VALUE"""),"21/1229")</f>
        <v>21/1229</v>
      </c>
      <c r="F23" s="3">
        <f>IFERROR(__xludf.DUMMYFUNCTION("""COMPUTED_VALUE"""),7.042460376E9)</f>
        <v>7042460376</v>
      </c>
      <c r="G23" s="1" t="str">
        <f>IFERROR(__xludf.DUMMYFUNCTION("""COMPUTED_VALUE"""),"New Delhi")</f>
        <v>New Delhi</v>
      </c>
      <c r="H23" s="1" t="str">
        <f>IFERROR(__xludf.DUMMYFUNCTION("""COMPUTED_VALUE"""),"Doon Public School")</f>
        <v>Doon Public School</v>
      </c>
      <c r="I23" s="1" t="str">
        <f>IFERROR(__xludf.DUMMYFUNCTION("""COMPUTED_VALUE"""),"Yes")</f>
        <v>Yes</v>
      </c>
      <c r="J23" s="1" t="str">
        <f>IFERROR(__xludf.DUMMYFUNCTION("""COMPUTED_VALUE"""),"Deepak Bhati Sir")</f>
        <v>Deepak Bhati Sir</v>
      </c>
      <c r="K23" s="1" t="str">
        <f>IFERROR(__xludf.DUMMYFUNCTION("""COMPUTED_VALUE"""),"More than 6 hours")</f>
        <v>More than 6 hours</v>
      </c>
      <c r="L23" s="1" t="str">
        <f>IFERROR(__xludf.DUMMYFUNCTION("""COMPUTED_VALUE"""),"Easy access to online study material")</f>
        <v>Easy access to online study material</v>
      </c>
      <c r="M23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23" s="1">
        <f>IFERROR(__xludf.DUMMYFUNCTION("""COMPUTED_VALUE"""),3.0)</f>
        <v>3</v>
      </c>
      <c r="O23" s="1" t="str">
        <f>IFERROR(__xludf.DUMMYFUNCTION("""COMPUTED_VALUE"""),"Offline")</f>
        <v>Offline</v>
      </c>
      <c r="P23" s="1" t="str">
        <f>IFERROR(__xludf.DUMMYFUNCTION("""COMPUTED_VALUE"""),"Compulsion due to pandemic")</f>
        <v>Compulsion due to pandemic</v>
      </c>
      <c r="Q23" s="1" t="str">
        <f>IFERROR(__xludf.DUMMYFUNCTION("""COMPUTED_VALUE"""),"Yes")</f>
        <v>Yes</v>
      </c>
      <c r="R23" s="1" t="str">
        <f>IFERROR(__xludf.DUMMYFUNCTION("""COMPUTED_VALUE"""),"Yes")</f>
        <v>Yes</v>
      </c>
      <c r="S23" s="1" t="str">
        <f>IFERROR(__xludf.DUMMYFUNCTION("""COMPUTED_VALUE"""),"Yes")</f>
        <v>Yes</v>
      </c>
      <c r="T23" s="1" t="str">
        <f>IFERROR(__xludf.DUMMYFUNCTION("""COMPUTED_VALUE"""),"Yes")</f>
        <v>Yes</v>
      </c>
      <c r="U23" s="1" t="str">
        <f>IFERROR(__xludf.DUMMYFUNCTION("""COMPUTED_VALUE"""),"Yes")</f>
        <v>Yes</v>
      </c>
      <c r="V23" s="1" t="str">
        <f>IFERROR(__xludf.DUMMYFUNCTION("""COMPUTED_VALUE"""),"Online")</f>
        <v>Online</v>
      </c>
      <c r="W23" s="1" t="str">
        <f>IFERROR(__xludf.DUMMYFUNCTION("""COMPUTED_VALUE"""),"No")</f>
        <v>No</v>
      </c>
      <c r="X23" s="1" t="str">
        <f>IFERROR(__xludf.DUMMYFUNCTION("""COMPUTED_VALUE"""),"No")</f>
        <v>No</v>
      </c>
      <c r="Y23" s="1" t="str">
        <f>IFERROR(__xludf.DUMMYFUNCTION("""COMPUTED_VALUE"""),"Yes")</f>
        <v>Yes</v>
      </c>
      <c r="Z23" s="1" t="str">
        <f>IFERROR(__xludf.DUMMYFUNCTION("""COMPUTED_VALUE"""),"Yes")</f>
        <v>Yes</v>
      </c>
      <c r="AA23" s="1" t="str">
        <f>IFERROR(__xludf.DUMMYFUNCTION("""COMPUTED_VALUE"""),"No")</f>
        <v>No</v>
      </c>
      <c r="AB23" s="1"/>
      <c r="AC23" s="1"/>
      <c r="AD23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3" s="1" t="str">
        <f>IFERROR(__xludf.DUMMYFUNCTION("""COMPUTED_VALUE"""),"Yoga and meditation ")</f>
        <v>Yoga and meditation </v>
      </c>
      <c r="AF23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3" s="1" t="str">
        <f>IFERROR(__xludf.DUMMYFUNCTION("""COMPUTED_VALUE"""),"None")</f>
        <v>None</v>
      </c>
      <c r="AH23" s="1" t="str">
        <f>IFERROR(__xludf.DUMMYFUNCTION("""COMPUTED_VALUE"""),"Second Dose")</f>
        <v>Second Dose</v>
      </c>
      <c r="AI23" s="1" t="str">
        <f>IFERROR(__xludf.DUMMYFUNCTION("""COMPUTED_VALUE"""),"Yes")</f>
        <v>Yes</v>
      </c>
    </row>
    <row r="24">
      <c r="A24" s="2">
        <f>IFERROR(__xludf.DUMMYFUNCTION("""COMPUTED_VALUE"""),44580.50694579861)</f>
        <v>44580.50695</v>
      </c>
      <c r="B24" s="1" t="str">
        <f>IFERROR(__xludf.DUMMYFUNCTION("""COMPUTED_VALUE"""),"dipanshim962@gmail.com")</f>
        <v>dipanshim962@gmail.com</v>
      </c>
      <c r="C24" s="1" t="str">
        <f>IFERROR(__xludf.DUMMYFUNCTION("""COMPUTED_VALUE"""),"Dipanshi")</f>
        <v>Dipanshi</v>
      </c>
      <c r="D24" s="1" t="str">
        <f>IFERROR(__xludf.DUMMYFUNCTION("""COMPUTED_VALUE"""),"B.Sc. (Hons) Mathematics")</f>
        <v>B.Sc. (Hons) Mathematics</v>
      </c>
      <c r="E24" s="1" t="str">
        <f>IFERROR(__xludf.DUMMYFUNCTION("""COMPUTED_VALUE"""),"21/1522")</f>
        <v>21/1522</v>
      </c>
      <c r="F24" s="3"/>
      <c r="G24" s="1" t="str">
        <f>IFERROR(__xludf.DUMMYFUNCTION("""COMPUTED_VALUE"""),"Delhi")</f>
        <v>Delhi</v>
      </c>
      <c r="H24" s="1" t="str">
        <f>IFERROR(__xludf.DUMMYFUNCTION("""COMPUTED_VALUE"""),"S.K.V Prashant vihar")</f>
        <v>S.K.V Prashant vihar</v>
      </c>
      <c r="I24" s="1" t="str">
        <f>IFERROR(__xludf.DUMMYFUNCTION("""COMPUTED_VALUE"""),"Yes")</f>
        <v>Yes</v>
      </c>
      <c r="J24" s="1" t="str">
        <f>IFERROR(__xludf.DUMMYFUNCTION("""COMPUTED_VALUE"""),"Pardeep kumar")</f>
        <v>Pardeep kumar</v>
      </c>
      <c r="K24" s="1" t="str">
        <f>IFERROR(__xludf.DUMMYFUNCTION("""COMPUTED_VALUE"""),"5-6 hours")</f>
        <v>5-6 hours</v>
      </c>
      <c r="L24" s="1" t="str">
        <f>IFERROR(__xludf.DUMMYFUNCTION("""COMPUTED_VALUE"""),"Time saved in travelling")</f>
        <v>Time saved in travelling</v>
      </c>
      <c r="M24" s="1" t="str">
        <f>IFERROR(__xludf.DUMMYFUNCTION("""COMPUTED_VALUE"""),"Lack of physical interaction and personal touch ‘")</f>
        <v>Lack of physical interaction and personal touch ‘</v>
      </c>
      <c r="N24" s="1">
        <f>IFERROR(__xludf.DUMMYFUNCTION("""COMPUTED_VALUE"""),7.0)</f>
        <v>7</v>
      </c>
      <c r="O24" s="1" t="str">
        <f>IFERROR(__xludf.DUMMYFUNCTION("""COMPUTED_VALUE"""),"Offline")</f>
        <v>Offline</v>
      </c>
      <c r="P24" s="1" t="str">
        <f>IFERROR(__xludf.DUMMYFUNCTION("""COMPUTED_VALUE"""),"Compulsion due to pandemic")</f>
        <v>Compulsion due to pandemic</v>
      </c>
      <c r="Q24" s="1" t="str">
        <f>IFERROR(__xludf.DUMMYFUNCTION("""COMPUTED_VALUE"""),"Yes")</f>
        <v>Yes</v>
      </c>
      <c r="R24" s="1" t="str">
        <f>IFERROR(__xludf.DUMMYFUNCTION("""COMPUTED_VALUE"""),"Yes")</f>
        <v>Yes</v>
      </c>
      <c r="S24" s="1" t="str">
        <f>IFERROR(__xludf.DUMMYFUNCTION("""COMPUTED_VALUE"""),"Yes")</f>
        <v>Yes</v>
      </c>
      <c r="T24" s="1" t="str">
        <f>IFERROR(__xludf.DUMMYFUNCTION("""COMPUTED_VALUE"""),"Yes")</f>
        <v>Yes</v>
      </c>
      <c r="U24" s="1" t="str">
        <f>IFERROR(__xludf.DUMMYFUNCTION("""COMPUTED_VALUE"""),"Yes")</f>
        <v>Yes</v>
      </c>
      <c r="V24" s="1" t="str">
        <f>IFERROR(__xludf.DUMMYFUNCTION("""COMPUTED_VALUE"""),"Offline")</f>
        <v>Offline</v>
      </c>
      <c r="W24" s="1" t="str">
        <f>IFERROR(__xludf.DUMMYFUNCTION("""COMPUTED_VALUE"""),"No")</f>
        <v>No</v>
      </c>
      <c r="X24" s="1" t="str">
        <f>IFERROR(__xludf.DUMMYFUNCTION("""COMPUTED_VALUE"""),"Yes")</f>
        <v>Yes</v>
      </c>
      <c r="Y24" s="1" t="str">
        <f>IFERROR(__xludf.DUMMYFUNCTION("""COMPUTED_VALUE"""),"Yes")</f>
        <v>Yes</v>
      </c>
      <c r="Z24" s="1" t="str">
        <f>IFERROR(__xludf.DUMMYFUNCTION("""COMPUTED_VALUE"""),"Yes")</f>
        <v>Yes</v>
      </c>
      <c r="AA24" s="1" t="str">
        <f>IFERROR(__xludf.DUMMYFUNCTION("""COMPUTED_VALUE"""),"Yes")</f>
        <v>Yes</v>
      </c>
      <c r="AB24" s="1" t="str">
        <f>IFERROR(__xludf.DUMMYFUNCTION("""COMPUTED_VALUE"""),"No")</f>
        <v>No</v>
      </c>
      <c r="AC24" s="1" t="str">
        <f>IFERROR(__xludf.DUMMYFUNCTION("""COMPUTED_VALUE"""),"Yes")</f>
        <v>Yes</v>
      </c>
      <c r="AD24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4" s="1"/>
      <c r="AF24" s="1" t="str">
        <f>IFERROR(__xludf.DUMMYFUNCTION("""COMPUTED_VALUE"""),"None")</f>
        <v>None</v>
      </c>
      <c r="AG24" s="1" t="str">
        <f>IFERROR(__xludf.DUMMYFUNCTION("""COMPUTED_VALUE"""),"None")</f>
        <v>None</v>
      </c>
      <c r="AH24" s="1" t="str">
        <f>IFERROR(__xludf.DUMMYFUNCTION("""COMPUTED_VALUE"""),"First Dose")</f>
        <v>First Dose</v>
      </c>
      <c r="AI24" s="1" t="str">
        <f>IFERROR(__xludf.DUMMYFUNCTION("""COMPUTED_VALUE"""),"Yes")</f>
        <v>Yes</v>
      </c>
    </row>
    <row r="25">
      <c r="A25" s="2">
        <f>IFERROR(__xludf.DUMMYFUNCTION("""COMPUTED_VALUE"""),44580.50780856482)</f>
        <v>44580.50781</v>
      </c>
      <c r="B25" s="1" t="str">
        <f>IFERROR(__xludf.DUMMYFUNCTION("""COMPUTED_VALUE"""),"parashargayatri02@gmail.com")</f>
        <v>parashargayatri02@gmail.com</v>
      </c>
      <c r="C25" s="1" t="str">
        <f>IFERROR(__xludf.DUMMYFUNCTION("""COMPUTED_VALUE"""),"Gayatri Parashar")</f>
        <v>Gayatri Parashar</v>
      </c>
      <c r="D25" s="1" t="str">
        <f>IFERROR(__xludf.DUMMYFUNCTION("""COMPUTED_VALUE"""),"B.Sc. (Hons) Mathematics")</f>
        <v>B.Sc. (Hons) Mathematics</v>
      </c>
      <c r="E25" s="1" t="str">
        <f>IFERROR(__xludf.DUMMYFUNCTION("""COMPUTED_VALUE"""),"21/1195")</f>
        <v>21/1195</v>
      </c>
      <c r="F25" s="3">
        <f>IFERROR(__xludf.DUMMYFUNCTION("""COMPUTED_VALUE"""),9.02778667E9)</f>
        <v>9027786670</v>
      </c>
      <c r="G25" s="1" t="str">
        <f>IFERROR(__xludf.DUMMYFUNCTION("""COMPUTED_VALUE"""),"Saharanpur(Uttar Pradesh) ")</f>
        <v>Saharanpur(Uttar Pradesh) </v>
      </c>
      <c r="H25" s="1" t="str">
        <f>IFERROR(__xludf.DUMMYFUNCTION("""COMPUTED_VALUE"""),"Asha Modern School, Saharanpur")</f>
        <v>Asha Modern School, Saharanpur</v>
      </c>
      <c r="I25" s="1" t="str">
        <f>IFERROR(__xludf.DUMMYFUNCTION("""COMPUTED_VALUE"""),"Yes")</f>
        <v>Yes</v>
      </c>
      <c r="J25" s="1"/>
      <c r="K25" s="1" t="str">
        <f>IFERROR(__xludf.DUMMYFUNCTION("""COMPUTED_VALUE"""),"5-6 hours")</f>
        <v>5-6 hours</v>
      </c>
      <c r="L25" s="1" t="str">
        <f>IFERROR(__xludf.DUMMYFUNCTION("""COMPUTED_VALUE"""),"Convenience to outstation students")</f>
        <v>Convenience to outstation students</v>
      </c>
      <c r="M25" s="1" t="str">
        <f>IFERROR(__xludf.DUMMYFUNCTION("""COMPUTED_VALUE"""),"Lack of physical interaction and personal touch ‘")</f>
        <v>Lack of physical interaction and personal touch ‘</v>
      </c>
      <c r="N25" s="1">
        <f>IFERROR(__xludf.DUMMYFUNCTION("""COMPUTED_VALUE"""),4.0)</f>
        <v>4</v>
      </c>
      <c r="O25" s="1" t="str">
        <f>IFERROR(__xludf.DUMMYFUNCTION("""COMPUTED_VALUE"""),"Blended Learning (both)")</f>
        <v>Blended Learning (both)</v>
      </c>
      <c r="P25" s="1" t="str">
        <f>IFERROR(__xludf.DUMMYFUNCTION("""COMPUTED_VALUE"""),"Satisfactory")</f>
        <v>Satisfactory</v>
      </c>
      <c r="Q25" s="1" t="str">
        <f>IFERROR(__xludf.DUMMYFUNCTION("""COMPUTED_VALUE"""),"Yes")</f>
        <v>Yes</v>
      </c>
      <c r="R25" s="1" t="str">
        <f>IFERROR(__xludf.DUMMYFUNCTION("""COMPUTED_VALUE"""),"Yes")</f>
        <v>Yes</v>
      </c>
      <c r="S25" s="1" t="str">
        <f>IFERROR(__xludf.DUMMYFUNCTION("""COMPUTED_VALUE"""),"Yes")</f>
        <v>Yes</v>
      </c>
      <c r="T25" s="1" t="str">
        <f>IFERROR(__xludf.DUMMYFUNCTION("""COMPUTED_VALUE"""),"Yes")</f>
        <v>Yes</v>
      </c>
      <c r="U25" s="1" t="str">
        <f>IFERROR(__xludf.DUMMYFUNCTION("""COMPUTED_VALUE"""),"Yes")</f>
        <v>Yes</v>
      </c>
      <c r="V25" s="1" t="str">
        <f>IFERROR(__xludf.DUMMYFUNCTION("""COMPUTED_VALUE"""),"Online")</f>
        <v>Online</v>
      </c>
      <c r="W25" s="1" t="str">
        <f>IFERROR(__xludf.DUMMYFUNCTION("""COMPUTED_VALUE"""),"No")</f>
        <v>No</v>
      </c>
      <c r="X25" s="1" t="str">
        <f>IFERROR(__xludf.DUMMYFUNCTION("""COMPUTED_VALUE"""),"Yes")</f>
        <v>Yes</v>
      </c>
      <c r="Y25" s="1" t="str">
        <f>IFERROR(__xludf.DUMMYFUNCTION("""COMPUTED_VALUE"""),"Yes")</f>
        <v>Yes</v>
      </c>
      <c r="Z25" s="1" t="str">
        <f>IFERROR(__xludf.DUMMYFUNCTION("""COMPUTED_VALUE"""),"Yes")</f>
        <v>Yes</v>
      </c>
      <c r="AA25" s="1" t="str">
        <f>IFERROR(__xludf.DUMMYFUNCTION("""COMPUTED_VALUE"""),"Yes")</f>
        <v>Yes</v>
      </c>
      <c r="AB25" s="1" t="str">
        <f>IFERROR(__xludf.DUMMYFUNCTION("""COMPUTED_VALUE"""),"No")</f>
        <v>No</v>
      </c>
      <c r="AC25" s="1" t="str">
        <f>IFERROR(__xludf.DUMMYFUNCTION("""COMPUTED_VALUE"""),"No")</f>
        <v>No</v>
      </c>
      <c r="AD25" s="1" t="str">
        <f>IFERROR(__xludf.DUMMYFUNCTION("""COMPUTED_VALUE"""),"None")</f>
        <v>None</v>
      </c>
      <c r="AE25" s="1" t="str">
        <f>IFERROR(__xludf.DUMMYFUNCTION("""COMPUTED_VALUE"""),"Focusing on studies")</f>
        <v>Focusing on studies</v>
      </c>
      <c r="AF25" s="1" t="str">
        <f>IFERROR(__xludf.DUMMYFUNCTION("""COMPUTED_VALUE"""),"None")</f>
        <v>None</v>
      </c>
      <c r="AG25" s="1" t="str">
        <f>IFERROR(__xludf.DUMMYFUNCTION("""COMPUTED_VALUE"""),"None")</f>
        <v>None</v>
      </c>
      <c r="AH25" s="1" t="str">
        <f>IFERROR(__xludf.DUMMYFUNCTION("""COMPUTED_VALUE"""),"Second Dose")</f>
        <v>Second Dose</v>
      </c>
      <c r="AI25" s="1" t="str">
        <f>IFERROR(__xludf.DUMMYFUNCTION("""COMPUTED_VALUE"""),"Yes")</f>
        <v>Yes</v>
      </c>
    </row>
    <row r="26">
      <c r="A26" s="2">
        <f>IFERROR(__xludf.DUMMYFUNCTION("""COMPUTED_VALUE"""),44580.50816680556)</f>
        <v>44580.50817</v>
      </c>
      <c r="B26" s="1" t="str">
        <f>IFERROR(__xludf.DUMMYFUNCTION("""COMPUTED_VALUE"""),"pawnijain12@gmail.com")</f>
        <v>pawnijain12@gmail.com</v>
      </c>
      <c r="C26" s="1" t="str">
        <f>IFERROR(__xludf.DUMMYFUNCTION("""COMPUTED_VALUE"""),"Pawni Jain")</f>
        <v>Pawni Jain</v>
      </c>
      <c r="D26" s="1" t="str">
        <f>IFERROR(__xludf.DUMMYFUNCTION("""COMPUTED_VALUE"""),"B.Sc. (Hons) Mathematics")</f>
        <v>B.Sc. (Hons) Mathematics</v>
      </c>
      <c r="E26" s="1" t="str">
        <f>IFERROR(__xludf.DUMMYFUNCTION("""COMPUTED_VALUE"""),"21/1300")</f>
        <v>21/1300</v>
      </c>
      <c r="F26" s="3">
        <f>IFERROR(__xludf.DUMMYFUNCTION("""COMPUTED_VALUE"""),8.279698146E9)</f>
        <v>8279698146</v>
      </c>
      <c r="G26" s="1" t="str">
        <f>IFERROR(__xludf.DUMMYFUNCTION("""COMPUTED_VALUE"""),"Kunderki,Moradabad/Uttar Pradesh")</f>
        <v>Kunderki,Moradabad/Uttar Pradesh</v>
      </c>
      <c r="H26" s="1" t="str">
        <f>IFERROR(__xludf.DUMMYFUNCTION("""COMPUTED_VALUE"""),"SBS SENIOR SECONDARY SCHOOL")</f>
        <v>SBS SENIOR SECONDARY SCHOOL</v>
      </c>
      <c r="I26" s="1" t="str">
        <f>IFERROR(__xludf.DUMMYFUNCTION("""COMPUTED_VALUE"""),"Yes")</f>
        <v>Yes</v>
      </c>
      <c r="J26" s="1" t="str">
        <f>IFERROR(__xludf.DUMMYFUNCTION("""COMPUTED_VALUE"""),"Kanica Goel")</f>
        <v>Kanica Goel</v>
      </c>
      <c r="K26" s="1" t="str">
        <f>IFERROR(__xludf.DUMMYFUNCTION("""COMPUTED_VALUE"""),"More than 6 hours")</f>
        <v>More than 6 hours</v>
      </c>
      <c r="L26" s="1" t="str">
        <f>IFERROR(__xludf.DUMMYFUNCTION("""COMPUTED_VALUE"""),"Time saved in travelling")</f>
        <v>Time saved in travelling</v>
      </c>
      <c r="M26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26" s="1">
        <f>IFERROR(__xludf.DUMMYFUNCTION("""COMPUTED_VALUE"""),10.0)</f>
        <v>10</v>
      </c>
      <c r="O26" s="1" t="str">
        <f>IFERROR(__xludf.DUMMYFUNCTION("""COMPUTED_VALUE"""),"Blended Learning (both)")</f>
        <v>Blended Learning (both)</v>
      </c>
      <c r="P26" s="1" t="str">
        <f>IFERROR(__xludf.DUMMYFUNCTION("""COMPUTED_VALUE"""),"Compulsion due to pandemic")</f>
        <v>Compulsion due to pandemic</v>
      </c>
      <c r="Q26" s="1" t="str">
        <f>IFERROR(__xludf.DUMMYFUNCTION("""COMPUTED_VALUE"""),"Yes")</f>
        <v>Yes</v>
      </c>
      <c r="R26" s="1" t="str">
        <f>IFERROR(__xludf.DUMMYFUNCTION("""COMPUTED_VALUE"""),"Yes")</f>
        <v>Yes</v>
      </c>
      <c r="S26" s="1" t="str">
        <f>IFERROR(__xludf.DUMMYFUNCTION("""COMPUTED_VALUE"""),"Yes")</f>
        <v>Yes</v>
      </c>
      <c r="T26" s="1" t="str">
        <f>IFERROR(__xludf.DUMMYFUNCTION("""COMPUTED_VALUE"""),"Yes")</f>
        <v>Yes</v>
      </c>
      <c r="U26" s="1" t="str">
        <f>IFERROR(__xludf.DUMMYFUNCTION("""COMPUTED_VALUE"""),"Yes")</f>
        <v>Yes</v>
      </c>
      <c r="V26" s="1" t="str">
        <f>IFERROR(__xludf.DUMMYFUNCTION("""COMPUTED_VALUE"""),"Offline")</f>
        <v>Offline</v>
      </c>
      <c r="W26" s="1" t="str">
        <f>IFERROR(__xludf.DUMMYFUNCTION("""COMPUTED_VALUE"""),"No")</f>
        <v>No</v>
      </c>
      <c r="X26" s="1" t="str">
        <f>IFERROR(__xludf.DUMMYFUNCTION("""COMPUTED_VALUE"""),"Yes")</f>
        <v>Yes</v>
      </c>
      <c r="Y26" s="1" t="str">
        <f>IFERROR(__xludf.DUMMYFUNCTION("""COMPUTED_VALUE"""),"Yes")</f>
        <v>Yes</v>
      </c>
      <c r="Z26" s="1" t="str">
        <f>IFERROR(__xludf.DUMMYFUNCTION("""COMPUTED_VALUE"""),"Yes")</f>
        <v>Yes</v>
      </c>
      <c r="AA26" s="1" t="str">
        <f>IFERROR(__xludf.DUMMYFUNCTION("""COMPUTED_VALUE"""),"Yes")</f>
        <v>Yes</v>
      </c>
      <c r="AB26" s="1" t="str">
        <f>IFERROR(__xludf.DUMMYFUNCTION("""COMPUTED_VALUE"""),"no")</f>
        <v>no</v>
      </c>
      <c r="AC26" s="1" t="str">
        <f>IFERROR(__xludf.DUMMYFUNCTION("""COMPUTED_VALUE"""),"yes")</f>
        <v>yes</v>
      </c>
      <c r="AD26" s="1" t="str">
        <f>IFERROR(__xludf.DUMMYFUNCTION("""COMPUTED_VALUE"""),"None")</f>
        <v>None</v>
      </c>
      <c r="AE26" s="1" t="str">
        <f>IFERROR(__xludf.DUMMYFUNCTION("""COMPUTED_VALUE"""),"Regular exercise ")</f>
        <v>Regular exercise </v>
      </c>
      <c r="AF26" s="1" t="str">
        <f>IFERROR(__xludf.DUMMYFUNCTION("""COMPUTED_VALUE"""),"None")</f>
        <v>None</v>
      </c>
      <c r="AG26" s="1" t="str">
        <f>IFERROR(__xludf.DUMMYFUNCTION("""COMPUTED_VALUE"""),"None")</f>
        <v>None</v>
      </c>
      <c r="AH26" s="1" t="str">
        <f>IFERROR(__xludf.DUMMYFUNCTION("""COMPUTED_VALUE"""),"First Dose")</f>
        <v>First Dose</v>
      </c>
      <c r="AI26" s="1" t="str">
        <f>IFERROR(__xludf.DUMMYFUNCTION("""COMPUTED_VALUE"""),"Yes")</f>
        <v>Yes</v>
      </c>
    </row>
    <row r="27">
      <c r="A27" s="2">
        <f>IFERROR(__xludf.DUMMYFUNCTION("""COMPUTED_VALUE"""),44580.50983381945)</f>
        <v>44580.50983</v>
      </c>
      <c r="B27" s="1" t="str">
        <f>IFERROR(__xludf.DUMMYFUNCTION("""COMPUTED_VALUE"""),"mudgalsanchi@gmail.com")</f>
        <v>mudgalsanchi@gmail.com</v>
      </c>
      <c r="C27" s="1" t="str">
        <f>IFERROR(__xludf.DUMMYFUNCTION("""COMPUTED_VALUE"""),"Sanchi")</f>
        <v>Sanchi</v>
      </c>
      <c r="D27" s="1" t="str">
        <f>IFERROR(__xludf.DUMMYFUNCTION("""COMPUTED_VALUE"""),"B.Sc. (Hons) Mathematics")</f>
        <v>B.Sc. (Hons) Mathematics</v>
      </c>
      <c r="E27" s="1" t="str">
        <f>IFERROR(__xludf.DUMMYFUNCTION("""COMPUTED_VALUE"""),"21/0260")</f>
        <v>21/0260</v>
      </c>
      <c r="F27" s="3">
        <f>IFERROR(__xludf.DUMMYFUNCTION("""COMPUTED_VALUE"""),8.168903869E9)</f>
        <v>8168903869</v>
      </c>
      <c r="G27" s="1" t="str">
        <f>IFERROR(__xludf.DUMMYFUNCTION("""COMPUTED_VALUE"""),"Bahadurgarh")</f>
        <v>Bahadurgarh</v>
      </c>
      <c r="H27" s="1" t="str">
        <f>IFERROR(__xludf.DUMMYFUNCTION("""COMPUTED_VALUE"""),"Vijaya Sr Sec School")</f>
        <v>Vijaya Sr Sec School</v>
      </c>
      <c r="I27" s="1" t="str">
        <f>IFERROR(__xludf.DUMMYFUNCTION("""COMPUTED_VALUE"""),"Yes")</f>
        <v>Yes</v>
      </c>
      <c r="J27" s="1" t="str">
        <f>IFERROR(__xludf.DUMMYFUNCTION("""COMPUTED_VALUE"""),"Dr.Ashish Kumar Mittal")</f>
        <v>Dr.Ashish Kumar Mittal</v>
      </c>
      <c r="K27" s="1" t="str">
        <f>IFERROR(__xludf.DUMMYFUNCTION("""COMPUTED_VALUE"""),"5-6 hours")</f>
        <v>5-6 hours</v>
      </c>
      <c r="L27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27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27" s="1">
        <f>IFERROR(__xludf.DUMMYFUNCTION("""COMPUTED_VALUE"""),6.0)</f>
        <v>6</v>
      </c>
      <c r="O27" s="1" t="str">
        <f>IFERROR(__xludf.DUMMYFUNCTION("""COMPUTED_VALUE"""),"Blended Learning (both)")</f>
        <v>Blended Learning (both)</v>
      </c>
      <c r="P27" s="1" t="str">
        <f>IFERROR(__xludf.DUMMYFUNCTION("""COMPUTED_VALUE"""),"Satisfactory")</f>
        <v>Satisfactory</v>
      </c>
      <c r="Q27" s="1" t="str">
        <f>IFERROR(__xludf.DUMMYFUNCTION("""COMPUTED_VALUE"""),"Yes")</f>
        <v>Yes</v>
      </c>
      <c r="R27" s="1" t="str">
        <f>IFERROR(__xludf.DUMMYFUNCTION("""COMPUTED_VALUE"""),"Yes")</f>
        <v>Yes</v>
      </c>
      <c r="S27" s="1" t="str">
        <f>IFERROR(__xludf.DUMMYFUNCTION("""COMPUTED_VALUE"""),"Yes")</f>
        <v>Yes</v>
      </c>
      <c r="T27" s="1" t="str">
        <f>IFERROR(__xludf.DUMMYFUNCTION("""COMPUTED_VALUE"""),"No")</f>
        <v>No</v>
      </c>
      <c r="U27" s="1" t="str">
        <f>IFERROR(__xludf.DUMMYFUNCTION("""COMPUTED_VALUE"""),"Yes")</f>
        <v>Yes</v>
      </c>
      <c r="V27" s="1" t="str">
        <f>IFERROR(__xludf.DUMMYFUNCTION("""COMPUTED_VALUE"""),"Online")</f>
        <v>Online</v>
      </c>
      <c r="W27" s="1" t="str">
        <f>IFERROR(__xludf.DUMMYFUNCTION("""COMPUTED_VALUE"""),"No")</f>
        <v>No</v>
      </c>
      <c r="X27" s="1" t="str">
        <f>IFERROR(__xludf.DUMMYFUNCTION("""COMPUTED_VALUE"""),"Yes")</f>
        <v>Yes</v>
      </c>
      <c r="Y27" s="1" t="str">
        <f>IFERROR(__xludf.DUMMYFUNCTION("""COMPUTED_VALUE"""),"Yes")</f>
        <v>Yes</v>
      </c>
      <c r="Z27" s="1" t="str">
        <f>IFERROR(__xludf.DUMMYFUNCTION("""COMPUTED_VALUE"""),"Yes")</f>
        <v>Yes</v>
      </c>
      <c r="AA27" s="1" t="str">
        <f>IFERROR(__xludf.DUMMYFUNCTION("""COMPUTED_VALUE"""),"Yes")</f>
        <v>Yes</v>
      </c>
      <c r="AB27" s="1"/>
      <c r="AC27" s="1"/>
      <c r="AD2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7" s="1"/>
      <c r="AF27" s="1" t="str">
        <f>IFERROR(__xludf.DUMMYFUNCTION("""COMPUTED_VALUE"""),"None")</f>
        <v>None</v>
      </c>
      <c r="AG27" s="1" t="str">
        <f>IFERROR(__xludf.DUMMYFUNCTION("""COMPUTED_VALUE"""),"None")</f>
        <v>None</v>
      </c>
      <c r="AH27" s="1" t="str">
        <f>IFERROR(__xludf.DUMMYFUNCTION("""COMPUTED_VALUE"""),"None")</f>
        <v>None</v>
      </c>
      <c r="AI27" s="1" t="str">
        <f>IFERROR(__xludf.DUMMYFUNCTION("""COMPUTED_VALUE"""),"Yes")</f>
        <v>Yes</v>
      </c>
    </row>
    <row r="28">
      <c r="A28" s="2">
        <f>IFERROR(__xludf.DUMMYFUNCTION("""COMPUTED_VALUE"""),44580.51034354167)</f>
        <v>44580.51034</v>
      </c>
      <c r="B28" s="1" t="str">
        <f>IFERROR(__xludf.DUMMYFUNCTION("""COMPUTED_VALUE"""),"vanshikagautam987@gmail.com")</f>
        <v>vanshikagautam987@gmail.com</v>
      </c>
      <c r="C28" s="1" t="str">
        <f>IFERROR(__xludf.DUMMYFUNCTION("""COMPUTED_VALUE"""),"Vanshika Gautam")</f>
        <v>Vanshika Gautam</v>
      </c>
      <c r="D28" s="1" t="str">
        <f>IFERROR(__xludf.DUMMYFUNCTION("""COMPUTED_VALUE"""),"B.Sc. (Hons) Mathematics")</f>
        <v>B.Sc. (Hons) Mathematics</v>
      </c>
      <c r="E28" s="1" t="str">
        <f>IFERROR(__xludf.DUMMYFUNCTION("""COMPUTED_VALUE"""),"1227")</f>
        <v>1227</v>
      </c>
      <c r="F28" s="3">
        <f>IFERROR(__xludf.DUMMYFUNCTION("""COMPUTED_VALUE"""),8.58609912E9)</f>
        <v>8586099120</v>
      </c>
      <c r="G28" s="1" t="str">
        <f>IFERROR(__xludf.DUMMYFUNCTION("""COMPUTED_VALUE"""),"Delhi")</f>
        <v>Delhi</v>
      </c>
      <c r="H28" s="1" t="str">
        <f>IFERROR(__xludf.DUMMYFUNCTION("""COMPUTED_VALUE"""),"St. Thomas school")</f>
        <v>St. Thomas school</v>
      </c>
      <c r="I28" s="1" t="str">
        <f>IFERROR(__xludf.DUMMYFUNCTION("""COMPUTED_VALUE"""),"Yes")</f>
        <v>Yes</v>
      </c>
      <c r="J28" s="1" t="str">
        <f>IFERROR(__xludf.DUMMYFUNCTION("""COMPUTED_VALUE"""),"Deepak Bhatia")</f>
        <v>Deepak Bhatia</v>
      </c>
      <c r="K28" s="1" t="str">
        <f>IFERROR(__xludf.DUMMYFUNCTION("""COMPUTED_VALUE"""),"5-6 hours")</f>
        <v>5-6 hours</v>
      </c>
      <c r="L28" s="1" t="str">
        <f>IFERROR(__xludf.DUMMYFUNCTION("""COMPUTED_VALUE"""),"Time saved in travelling, Easy access to online study material")</f>
        <v>Time saved in travelling, Easy access to online study material</v>
      </c>
      <c r="M28" s="1" t="str">
        <f>IFERROR(__xludf.DUMMYFUNCTION("""COMPUTED_VALUE"""),"Network related disruptions")</f>
        <v>Network related disruptions</v>
      </c>
      <c r="N28" s="1">
        <f>IFERROR(__xludf.DUMMYFUNCTION("""COMPUTED_VALUE"""),8.0)</f>
        <v>8</v>
      </c>
      <c r="O28" s="1" t="str">
        <f>IFERROR(__xludf.DUMMYFUNCTION("""COMPUTED_VALUE"""),"Blended Learning (both)")</f>
        <v>Blended Learning (both)</v>
      </c>
      <c r="P28" s="1" t="str">
        <f>IFERROR(__xludf.DUMMYFUNCTION("""COMPUTED_VALUE"""),"Satisfactory")</f>
        <v>Satisfactory</v>
      </c>
      <c r="Q28" s="1" t="str">
        <f>IFERROR(__xludf.DUMMYFUNCTION("""COMPUTED_VALUE"""),"Yes")</f>
        <v>Yes</v>
      </c>
      <c r="R28" s="1" t="str">
        <f>IFERROR(__xludf.DUMMYFUNCTION("""COMPUTED_VALUE"""),"Yes")</f>
        <v>Yes</v>
      </c>
      <c r="S28" s="1" t="str">
        <f>IFERROR(__xludf.DUMMYFUNCTION("""COMPUTED_VALUE"""),"Yes")</f>
        <v>Yes</v>
      </c>
      <c r="T28" s="1" t="str">
        <f>IFERROR(__xludf.DUMMYFUNCTION("""COMPUTED_VALUE"""),"No")</f>
        <v>No</v>
      </c>
      <c r="U28" s="1" t="str">
        <f>IFERROR(__xludf.DUMMYFUNCTION("""COMPUTED_VALUE"""),"Yes")</f>
        <v>Yes</v>
      </c>
      <c r="V28" s="1" t="str">
        <f>IFERROR(__xludf.DUMMYFUNCTION("""COMPUTED_VALUE"""),"Online")</f>
        <v>Online</v>
      </c>
      <c r="W28" s="1" t="str">
        <f>IFERROR(__xludf.DUMMYFUNCTION("""COMPUTED_VALUE"""),"No")</f>
        <v>No</v>
      </c>
      <c r="X28" s="1" t="str">
        <f>IFERROR(__xludf.DUMMYFUNCTION("""COMPUTED_VALUE"""),"Yes")</f>
        <v>Yes</v>
      </c>
      <c r="Y28" s="1" t="str">
        <f>IFERROR(__xludf.DUMMYFUNCTION("""COMPUTED_VALUE"""),"Yes")</f>
        <v>Yes</v>
      </c>
      <c r="Z28" s="1" t="str">
        <f>IFERROR(__xludf.DUMMYFUNCTION("""COMPUTED_VALUE"""),"Yes")</f>
        <v>Yes</v>
      </c>
      <c r="AA28" s="1" t="str">
        <f>IFERROR(__xludf.DUMMYFUNCTION("""COMPUTED_VALUE"""),"No")</f>
        <v>No</v>
      </c>
      <c r="AB28" s="1" t="str">
        <f>IFERROR(__xludf.DUMMYFUNCTION("""COMPUTED_VALUE"""),"Sports activities when college will reopen in offline mode")</f>
        <v>Sports activities when college will reopen in offline mode</v>
      </c>
      <c r="AC28" s="1" t="str">
        <f>IFERROR(__xludf.DUMMYFUNCTION("""COMPUTED_VALUE"""),"No")</f>
        <v>No</v>
      </c>
      <c r="AD28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28" s="1" t="str">
        <f>IFERROR(__xludf.DUMMYFUNCTION("""COMPUTED_VALUE"""),"Meditation, listening to music")</f>
        <v>Meditation, listening to music</v>
      </c>
      <c r="AF28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8" s="1" t="str">
        <f>IFERROR(__xludf.DUMMYFUNCTION("""COMPUTED_VALUE"""),"Mild: Symptoms effectively managed at home")</f>
        <v>Mild: Symptoms effectively managed at home</v>
      </c>
      <c r="AH28" s="1" t="str">
        <f>IFERROR(__xludf.DUMMYFUNCTION("""COMPUTED_VALUE"""),"Second Dose")</f>
        <v>Second Dose</v>
      </c>
      <c r="AI28" s="1" t="str">
        <f>IFERROR(__xludf.DUMMYFUNCTION("""COMPUTED_VALUE"""),"Yes")</f>
        <v>Yes</v>
      </c>
    </row>
    <row r="29">
      <c r="A29" s="2">
        <f>IFERROR(__xludf.DUMMYFUNCTION("""COMPUTED_VALUE"""),44580.510641666675)</f>
        <v>44580.51064</v>
      </c>
      <c r="B29" s="1" t="str">
        <f>IFERROR(__xludf.DUMMYFUNCTION("""COMPUTED_VALUE"""),"nandanisingh775@gmail.com")</f>
        <v>nandanisingh775@gmail.com</v>
      </c>
      <c r="C29" s="1" t="str">
        <f>IFERROR(__xludf.DUMMYFUNCTION("""COMPUTED_VALUE"""),"Nandini")</f>
        <v>Nandini</v>
      </c>
      <c r="D29" s="1" t="str">
        <f>IFERROR(__xludf.DUMMYFUNCTION("""COMPUTED_VALUE"""),"B.Sc. (Hons) Mathematics")</f>
        <v>B.Sc. (Hons) Mathematics</v>
      </c>
      <c r="E29" s="1" t="str">
        <f>IFERROR(__xludf.DUMMYFUNCTION("""COMPUTED_VALUE"""),"21/1265")</f>
        <v>21/1265</v>
      </c>
      <c r="F29" s="3">
        <f>IFERROR(__xludf.DUMMYFUNCTION("""COMPUTED_VALUE"""),7.701953273E9)</f>
        <v>7701953273</v>
      </c>
      <c r="G29" s="1" t="str">
        <f>IFERROR(__xludf.DUMMYFUNCTION("""COMPUTED_VALUE"""),"GHAZIABAD")</f>
        <v>GHAZIABAD</v>
      </c>
      <c r="H29" s="1" t="str">
        <f>IFERROR(__xludf.DUMMYFUNCTION("""COMPUTED_VALUE"""),"K.D.B PUBLIC SCHOOL")</f>
        <v>K.D.B PUBLIC SCHOOL</v>
      </c>
      <c r="I29" s="1" t="str">
        <f>IFERROR(__xludf.DUMMYFUNCTION("""COMPUTED_VALUE"""),"Yes")</f>
        <v>Yes</v>
      </c>
      <c r="J29" s="1" t="str">
        <f>IFERROR(__xludf.DUMMYFUNCTION("""COMPUTED_VALUE"""),"Dr. KANICA GOEL")</f>
        <v>Dr. KANICA GOEL</v>
      </c>
      <c r="K29" s="1" t="str">
        <f>IFERROR(__xludf.DUMMYFUNCTION("""COMPUTED_VALUE"""),"5-6 hours")</f>
        <v>5-6 hours</v>
      </c>
      <c r="L29" s="1" t="str">
        <f>IFERROR(__xludf.DUMMYFUNCTION("""COMPUTED_VALUE"""),"Time saved in travelling, Convenience to outstation students")</f>
        <v>Time saved in travelling, Convenience to outstation students</v>
      </c>
      <c r="M29" s="1" t="str">
        <f>IFERROR(__xludf.DUMMYFUNCTION("""COMPUTED_VALUE"""),"Lack of physical interaction and personal touch ‘")</f>
        <v>Lack of physical interaction and personal touch ‘</v>
      </c>
      <c r="N29" s="1">
        <f>IFERROR(__xludf.DUMMYFUNCTION("""COMPUTED_VALUE"""),7.0)</f>
        <v>7</v>
      </c>
      <c r="O29" s="1" t="str">
        <f>IFERROR(__xludf.DUMMYFUNCTION("""COMPUTED_VALUE"""),"Offline")</f>
        <v>Offline</v>
      </c>
      <c r="P29" s="1" t="str">
        <f>IFERROR(__xludf.DUMMYFUNCTION("""COMPUTED_VALUE"""),"Compulsion due to pandemic")</f>
        <v>Compulsion due to pandemic</v>
      </c>
      <c r="Q29" s="1" t="str">
        <f>IFERROR(__xludf.DUMMYFUNCTION("""COMPUTED_VALUE"""),"Yes")</f>
        <v>Yes</v>
      </c>
      <c r="R29" s="1" t="str">
        <f>IFERROR(__xludf.DUMMYFUNCTION("""COMPUTED_VALUE"""),"Yes")</f>
        <v>Yes</v>
      </c>
      <c r="S29" s="1" t="str">
        <f>IFERROR(__xludf.DUMMYFUNCTION("""COMPUTED_VALUE"""),"Yes")</f>
        <v>Yes</v>
      </c>
      <c r="T29" s="1" t="str">
        <f>IFERROR(__xludf.DUMMYFUNCTION("""COMPUTED_VALUE"""),"Yes")</f>
        <v>Yes</v>
      </c>
      <c r="U29" s="1" t="str">
        <f>IFERROR(__xludf.DUMMYFUNCTION("""COMPUTED_VALUE"""),"Yes")</f>
        <v>Yes</v>
      </c>
      <c r="V29" s="1" t="str">
        <f>IFERROR(__xludf.DUMMYFUNCTION("""COMPUTED_VALUE"""),"Offline")</f>
        <v>Offline</v>
      </c>
      <c r="W29" s="1" t="str">
        <f>IFERROR(__xludf.DUMMYFUNCTION("""COMPUTED_VALUE"""),"Yes")</f>
        <v>Yes</v>
      </c>
      <c r="X29" s="1" t="str">
        <f>IFERROR(__xludf.DUMMYFUNCTION("""COMPUTED_VALUE"""),"Yes")</f>
        <v>Yes</v>
      </c>
      <c r="Y29" s="1" t="str">
        <f>IFERROR(__xludf.DUMMYFUNCTION("""COMPUTED_VALUE"""),"Yes")</f>
        <v>Yes</v>
      </c>
      <c r="Z29" s="1" t="str">
        <f>IFERROR(__xludf.DUMMYFUNCTION("""COMPUTED_VALUE"""),"Yes")</f>
        <v>Yes</v>
      </c>
      <c r="AA29" s="1" t="str">
        <f>IFERROR(__xludf.DUMMYFUNCTION("""COMPUTED_VALUE"""),"Yes")</f>
        <v>Yes</v>
      </c>
      <c r="AB29" s="1" t="str">
        <f>IFERROR(__xludf.DUMMYFUNCTION("""COMPUTED_VALUE"""),"Yes,")</f>
        <v>Yes,</v>
      </c>
      <c r="AC29" s="1" t="str">
        <f>IFERROR(__xludf.DUMMYFUNCTION("""COMPUTED_VALUE"""),"Yes")</f>
        <v>Yes</v>
      </c>
      <c r="AD29" s="1" t="str">
        <f>IFERROR(__xludf.DUMMYFUNCTION("""COMPUTED_VALUE"""),"None")</f>
        <v>None</v>
      </c>
      <c r="AE29" s="1" t="str">
        <f>IFERROR(__xludf.DUMMYFUNCTION("""COMPUTED_VALUE"""),"Spending time with family members and talking to friends ")</f>
        <v>Spending time with family members and talking to friends </v>
      </c>
      <c r="AF29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9" s="1" t="str">
        <f>IFERROR(__xludf.DUMMYFUNCTION("""COMPUTED_VALUE"""),"None")</f>
        <v>None</v>
      </c>
      <c r="AH29" s="1" t="str">
        <f>IFERROR(__xludf.DUMMYFUNCTION("""COMPUTED_VALUE"""),"First Dose")</f>
        <v>First Dose</v>
      </c>
      <c r="AI29" s="1" t="str">
        <f>IFERROR(__xludf.DUMMYFUNCTION("""COMPUTED_VALUE"""),"Yes")</f>
        <v>Yes</v>
      </c>
    </row>
    <row r="30">
      <c r="A30" s="2">
        <f>IFERROR(__xludf.DUMMYFUNCTION("""COMPUTED_VALUE"""),44580.51074138889)</f>
        <v>44580.51074</v>
      </c>
      <c r="B30" s="1" t="str">
        <f>IFERROR(__xludf.DUMMYFUNCTION("""COMPUTED_VALUE"""),"medhab20188@gmail.com")</f>
        <v>medhab20188@gmail.com</v>
      </c>
      <c r="C30" s="1" t="str">
        <f>IFERROR(__xludf.DUMMYFUNCTION("""COMPUTED_VALUE"""),"Medha Bhandari")</f>
        <v>Medha Bhandari</v>
      </c>
      <c r="D30" s="1" t="str">
        <f>IFERROR(__xludf.DUMMYFUNCTION("""COMPUTED_VALUE"""),"B.Sc. (Hons) Mathematics")</f>
        <v>B.Sc. (Hons) Mathematics</v>
      </c>
      <c r="E30" s="1" t="str">
        <f>IFERROR(__xludf.DUMMYFUNCTION("""COMPUTED_VALUE"""),"21/1168")</f>
        <v>21/1168</v>
      </c>
      <c r="F30" s="3">
        <f>IFERROR(__xludf.DUMMYFUNCTION("""COMPUTED_VALUE"""),8.929524944E9)</f>
        <v>8929524944</v>
      </c>
      <c r="G30" s="1" t="str">
        <f>IFERROR(__xludf.DUMMYFUNCTION("""COMPUTED_VALUE"""),"Delhi")</f>
        <v>Delhi</v>
      </c>
      <c r="H30" s="1" t="str">
        <f>IFERROR(__xludf.DUMMYFUNCTION("""COMPUTED_VALUE"""),"Amrita Vidyalayam")</f>
        <v>Amrita Vidyalayam</v>
      </c>
      <c r="I30" s="1" t="str">
        <f>IFERROR(__xludf.DUMMYFUNCTION("""COMPUTED_VALUE"""),"Yes")</f>
        <v>Yes</v>
      </c>
      <c r="J30" s="1" t="str">
        <f>IFERROR(__xludf.DUMMYFUNCTION("""COMPUTED_VALUE"""),"Deepak Bhati")</f>
        <v>Deepak Bhati</v>
      </c>
      <c r="K30" s="1" t="str">
        <f>IFERROR(__xludf.DUMMYFUNCTION("""COMPUTED_VALUE"""),"4-5 hours")</f>
        <v>4-5 hours</v>
      </c>
      <c r="L30" s="1" t="str">
        <f>IFERROR(__xludf.DUMMYFUNCTION("""COMPUTED_VALUE"""),"Time saved in travelling, Easy access to online study material")</f>
        <v>Time saved in travelling, Easy access to online study material</v>
      </c>
      <c r="M30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30" s="1">
        <f>IFERROR(__xludf.DUMMYFUNCTION("""COMPUTED_VALUE"""),5.0)</f>
        <v>5</v>
      </c>
      <c r="O30" s="1" t="str">
        <f>IFERROR(__xludf.DUMMYFUNCTION("""COMPUTED_VALUE"""),"Blended Learning (both)")</f>
        <v>Blended Learning (both)</v>
      </c>
      <c r="P30" s="1" t="str">
        <f>IFERROR(__xludf.DUMMYFUNCTION("""COMPUTED_VALUE"""),"Satisfactory")</f>
        <v>Satisfactory</v>
      </c>
      <c r="Q30" s="1" t="str">
        <f>IFERROR(__xludf.DUMMYFUNCTION("""COMPUTED_VALUE"""),"Yes")</f>
        <v>Yes</v>
      </c>
      <c r="R30" s="1" t="str">
        <f>IFERROR(__xludf.DUMMYFUNCTION("""COMPUTED_VALUE"""),"Yes")</f>
        <v>Yes</v>
      </c>
      <c r="S30" s="1" t="str">
        <f>IFERROR(__xludf.DUMMYFUNCTION("""COMPUTED_VALUE"""),"Yes")</f>
        <v>Yes</v>
      </c>
      <c r="T30" s="1" t="str">
        <f>IFERROR(__xludf.DUMMYFUNCTION("""COMPUTED_VALUE"""),"No")</f>
        <v>No</v>
      </c>
      <c r="U30" s="1" t="str">
        <f>IFERROR(__xludf.DUMMYFUNCTION("""COMPUTED_VALUE"""),"Yes")</f>
        <v>Yes</v>
      </c>
      <c r="V30" s="1"/>
      <c r="W30" s="1" t="str">
        <f>IFERROR(__xludf.DUMMYFUNCTION("""COMPUTED_VALUE"""),"No")</f>
        <v>No</v>
      </c>
      <c r="X30" s="1" t="str">
        <f>IFERROR(__xludf.DUMMYFUNCTION("""COMPUTED_VALUE"""),"Yes")</f>
        <v>Yes</v>
      </c>
      <c r="Y30" s="1" t="str">
        <f>IFERROR(__xludf.DUMMYFUNCTION("""COMPUTED_VALUE"""),"Yes")</f>
        <v>Yes</v>
      </c>
      <c r="Z30" s="1" t="str">
        <f>IFERROR(__xludf.DUMMYFUNCTION("""COMPUTED_VALUE"""),"Yes")</f>
        <v>Yes</v>
      </c>
      <c r="AA30" s="1" t="str">
        <f>IFERROR(__xludf.DUMMYFUNCTION("""COMPUTED_VALUE"""),"Yes")</f>
        <v>Yes</v>
      </c>
      <c r="AB30" s="1" t="str">
        <f>IFERROR(__xludf.DUMMYFUNCTION("""COMPUTED_VALUE"""),"No, not  at the moment")</f>
        <v>No, not  at the moment</v>
      </c>
      <c r="AC30" s="1" t="str">
        <f>IFERROR(__xludf.DUMMYFUNCTION("""COMPUTED_VALUE"""),"Sometimes")</f>
        <v>Sometimes</v>
      </c>
      <c r="AD3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0" s="1"/>
      <c r="AF30" s="1" t="str">
        <f>IFERROR(__xludf.DUMMYFUNCTION("""COMPUTED_VALUE"""),"None")</f>
        <v>None</v>
      </c>
      <c r="AG30" s="1"/>
      <c r="AH30" s="1" t="str">
        <f>IFERROR(__xludf.DUMMYFUNCTION("""COMPUTED_VALUE"""),"Second Dose")</f>
        <v>Second Dose</v>
      </c>
      <c r="AI30" s="1" t="str">
        <f>IFERROR(__xludf.DUMMYFUNCTION("""COMPUTED_VALUE"""),"Yes")</f>
        <v>Yes</v>
      </c>
    </row>
    <row r="31">
      <c r="A31" s="2">
        <f>IFERROR(__xludf.DUMMYFUNCTION("""COMPUTED_VALUE"""),44580.51074543982)</f>
        <v>44580.51075</v>
      </c>
      <c r="B31" s="1" t="str">
        <f>IFERROR(__xludf.DUMMYFUNCTION("""COMPUTED_VALUE"""),"negiprachi05@gmail.com")</f>
        <v>negiprachi05@gmail.com</v>
      </c>
      <c r="C31" s="1" t="str">
        <f>IFERROR(__xludf.DUMMYFUNCTION("""COMPUTED_VALUE"""),"Prachi Negi")</f>
        <v>Prachi Negi</v>
      </c>
      <c r="D31" s="1" t="str">
        <f>IFERROR(__xludf.DUMMYFUNCTION("""COMPUTED_VALUE"""),"B.Sc. (Hons) Mathematics")</f>
        <v>B.Sc. (Hons) Mathematics</v>
      </c>
      <c r="E31" s="1" t="str">
        <f>IFERROR(__xludf.DUMMYFUNCTION("""COMPUTED_VALUE"""),"21/0271")</f>
        <v>21/0271</v>
      </c>
      <c r="F31" s="3">
        <f>IFERROR(__xludf.DUMMYFUNCTION("""COMPUTED_VALUE"""),9.999843608E9)</f>
        <v>9999843608</v>
      </c>
      <c r="G31" s="1" t="str">
        <f>IFERROR(__xludf.DUMMYFUNCTION("""COMPUTED_VALUE"""),"New Delhi")</f>
        <v>New Delhi</v>
      </c>
      <c r="H31" s="1" t="str">
        <f>IFERROR(__xludf.DUMMYFUNCTION("""COMPUTED_VALUE"""),"Sarvodaya Kanya Vidyalaya Dharampura")</f>
        <v>Sarvodaya Kanya Vidyalaya Dharampura</v>
      </c>
      <c r="I31" s="1" t="str">
        <f>IFERROR(__xludf.DUMMYFUNCTION("""COMPUTED_VALUE"""),"Yes")</f>
        <v>Yes</v>
      </c>
      <c r="J31" s="1" t="str">
        <f>IFERROR(__xludf.DUMMYFUNCTION("""COMPUTED_VALUE"""),"Dr. Ashish Kumar Mittal")</f>
        <v>Dr. Ashish Kumar Mittal</v>
      </c>
      <c r="K31" s="1" t="str">
        <f>IFERROR(__xludf.DUMMYFUNCTION("""COMPUTED_VALUE"""),"5-6 hours")</f>
        <v>5-6 hours</v>
      </c>
      <c r="L31" s="1" t="str">
        <f>IFERROR(__xludf.DUMMYFUNCTION("""COMPUTED_VALUE"""),"Time saved in travelling")</f>
        <v>Time saved in travelling</v>
      </c>
      <c r="M31" s="1" t="str">
        <f>IFERROR(__xludf.DUMMYFUNCTION("""COMPUTED_VALUE"""),"Network related disruptions")</f>
        <v>Network related disruptions</v>
      </c>
      <c r="N31" s="1">
        <f>IFERROR(__xludf.DUMMYFUNCTION("""COMPUTED_VALUE"""),10.0)</f>
        <v>10</v>
      </c>
      <c r="O31" s="1" t="str">
        <f>IFERROR(__xludf.DUMMYFUNCTION("""COMPUTED_VALUE"""),"Online")</f>
        <v>Online</v>
      </c>
      <c r="P31" s="1" t="str">
        <f>IFERROR(__xludf.DUMMYFUNCTION("""COMPUTED_VALUE"""),"Compulsion due to pandemic")</f>
        <v>Compulsion due to pandemic</v>
      </c>
      <c r="Q31" s="1" t="str">
        <f>IFERROR(__xludf.DUMMYFUNCTION("""COMPUTED_VALUE"""),"Yes")</f>
        <v>Yes</v>
      </c>
      <c r="R31" s="1" t="str">
        <f>IFERROR(__xludf.DUMMYFUNCTION("""COMPUTED_VALUE"""),"Yes")</f>
        <v>Yes</v>
      </c>
      <c r="S31" s="1" t="str">
        <f>IFERROR(__xludf.DUMMYFUNCTION("""COMPUTED_VALUE"""),"Yes")</f>
        <v>Yes</v>
      </c>
      <c r="T31" s="1" t="str">
        <f>IFERROR(__xludf.DUMMYFUNCTION("""COMPUTED_VALUE"""),"Yes")</f>
        <v>Yes</v>
      </c>
      <c r="U31" s="1" t="str">
        <f>IFERROR(__xludf.DUMMYFUNCTION("""COMPUTED_VALUE"""),"No")</f>
        <v>No</v>
      </c>
      <c r="V31" s="1" t="str">
        <f>IFERROR(__xludf.DUMMYFUNCTION("""COMPUTED_VALUE"""),"Online")</f>
        <v>Online</v>
      </c>
      <c r="W31" s="1" t="str">
        <f>IFERROR(__xludf.DUMMYFUNCTION("""COMPUTED_VALUE"""),"No")</f>
        <v>No</v>
      </c>
      <c r="X31" s="1" t="str">
        <f>IFERROR(__xludf.DUMMYFUNCTION("""COMPUTED_VALUE"""),"Yes")</f>
        <v>Yes</v>
      </c>
      <c r="Y31" s="1" t="str">
        <f>IFERROR(__xludf.DUMMYFUNCTION("""COMPUTED_VALUE"""),"Yes")</f>
        <v>Yes</v>
      </c>
      <c r="Z31" s="1" t="str">
        <f>IFERROR(__xludf.DUMMYFUNCTION("""COMPUTED_VALUE"""),"Yes")</f>
        <v>Yes</v>
      </c>
      <c r="AA31" s="1" t="str">
        <f>IFERROR(__xludf.DUMMYFUNCTION("""COMPUTED_VALUE"""),"Yes")</f>
        <v>Yes</v>
      </c>
      <c r="AB31" s="1" t="str">
        <f>IFERROR(__xludf.DUMMYFUNCTION("""COMPUTED_VALUE"""),"No")</f>
        <v>No</v>
      </c>
      <c r="AC31" s="1" t="str">
        <f>IFERROR(__xludf.DUMMYFUNCTION("""COMPUTED_VALUE"""),"In academics matter")</f>
        <v>In academics matter</v>
      </c>
      <c r="AD3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1" s="1" t="str">
        <f>IFERROR(__xludf.DUMMYFUNCTION("""COMPUTED_VALUE"""),"Keep sharing my problems with parents and family")</f>
        <v>Keep sharing my problems with parents and family</v>
      </c>
      <c r="AF31" s="1" t="str">
        <f>IFERROR(__xludf.DUMMYFUNCTION("""COMPUTED_VALUE"""),"None")</f>
        <v>None</v>
      </c>
      <c r="AG31" s="1" t="str">
        <f>IFERROR(__xludf.DUMMYFUNCTION("""COMPUTED_VALUE"""),"None")</f>
        <v>None</v>
      </c>
      <c r="AH31" s="1" t="str">
        <f>IFERROR(__xludf.DUMMYFUNCTION("""COMPUTED_VALUE"""),"Second Dose")</f>
        <v>Second Dose</v>
      </c>
      <c r="AI31" s="1" t="str">
        <f>IFERROR(__xludf.DUMMYFUNCTION("""COMPUTED_VALUE"""),"Yes")</f>
        <v>Yes</v>
      </c>
    </row>
    <row r="32">
      <c r="A32" s="2">
        <f>IFERROR(__xludf.DUMMYFUNCTION("""COMPUTED_VALUE"""),44580.510774166665)</f>
        <v>44580.51077</v>
      </c>
      <c r="B32" s="1" t="str">
        <f>IFERROR(__xludf.DUMMYFUNCTION("""COMPUTED_VALUE"""),"harshita7379@gmail.com")</f>
        <v>harshita7379@gmail.com</v>
      </c>
      <c r="C32" s="1" t="str">
        <f>IFERROR(__xludf.DUMMYFUNCTION("""COMPUTED_VALUE"""),"Harshita Verma ")</f>
        <v>Harshita Verma </v>
      </c>
      <c r="D32" s="1" t="str">
        <f>IFERROR(__xludf.DUMMYFUNCTION("""COMPUTED_VALUE"""),"B.Sc. (Hons) Mathematics")</f>
        <v>B.Sc. (Hons) Mathematics</v>
      </c>
      <c r="E32" s="1" t="str">
        <f>IFERROR(__xludf.DUMMYFUNCTION("""COMPUTED_VALUE"""),"21/1271")</f>
        <v>21/1271</v>
      </c>
      <c r="F32" s="3">
        <f>IFERROR(__xludf.DUMMYFUNCTION("""COMPUTED_VALUE"""),9.888983615E9)</f>
        <v>9888983615</v>
      </c>
      <c r="G32" s="1" t="str">
        <f>IFERROR(__xludf.DUMMYFUNCTION("""COMPUTED_VALUE"""),"Delhi")</f>
        <v>Delhi</v>
      </c>
      <c r="H32" s="1" t="str">
        <f>IFERROR(__xludf.DUMMYFUNCTION("""COMPUTED_VALUE"""),"Ryan International School ")</f>
        <v>Ryan International School </v>
      </c>
      <c r="I32" s="1" t="str">
        <f>IFERROR(__xludf.DUMMYFUNCTION("""COMPUTED_VALUE"""),"Yes")</f>
        <v>Yes</v>
      </c>
      <c r="J32" s="1" t="str">
        <f>IFERROR(__xludf.DUMMYFUNCTION("""COMPUTED_VALUE"""),"Dr. Kanica Goel")</f>
        <v>Dr. Kanica Goel</v>
      </c>
      <c r="K32" s="1" t="str">
        <f>IFERROR(__xludf.DUMMYFUNCTION("""COMPUTED_VALUE"""),"More than 6 hours")</f>
        <v>More than 6 hours</v>
      </c>
      <c r="L32" s="1" t="str">
        <f>IFERROR(__xludf.DUMMYFUNCTION("""COMPUTED_VALUE"""),"Time saved in travelling, Easy access to online study material, Other")</f>
        <v>Time saved in travelling, Easy access to online study material, Other</v>
      </c>
      <c r="M32" s="1" t="str">
        <f>IFERROR(__xludf.DUMMYFUNCTION("""COMPUTED_VALUE"""),"Network related disruptions")</f>
        <v>Network related disruptions</v>
      </c>
      <c r="N32" s="1">
        <f>IFERROR(__xludf.DUMMYFUNCTION("""COMPUTED_VALUE"""),10.0)</f>
        <v>10</v>
      </c>
      <c r="O32" s="1" t="str">
        <f>IFERROR(__xludf.DUMMYFUNCTION("""COMPUTED_VALUE"""),"Blended Learning (both)")</f>
        <v>Blended Learning (both)</v>
      </c>
      <c r="P32" s="1" t="str">
        <f>IFERROR(__xludf.DUMMYFUNCTION("""COMPUTED_VALUE"""),"Satisfactory")</f>
        <v>Satisfactory</v>
      </c>
      <c r="Q32" s="1" t="str">
        <f>IFERROR(__xludf.DUMMYFUNCTION("""COMPUTED_VALUE"""),"Yes")</f>
        <v>Yes</v>
      </c>
      <c r="R32" s="1" t="str">
        <f>IFERROR(__xludf.DUMMYFUNCTION("""COMPUTED_VALUE"""),"Yes")</f>
        <v>Yes</v>
      </c>
      <c r="S32" s="1" t="str">
        <f>IFERROR(__xludf.DUMMYFUNCTION("""COMPUTED_VALUE"""),"Yes")</f>
        <v>Yes</v>
      </c>
      <c r="T32" s="1" t="str">
        <f>IFERROR(__xludf.DUMMYFUNCTION("""COMPUTED_VALUE"""),"Yes")</f>
        <v>Yes</v>
      </c>
      <c r="U32" s="1" t="str">
        <f>IFERROR(__xludf.DUMMYFUNCTION("""COMPUTED_VALUE"""),"Yes")</f>
        <v>Yes</v>
      </c>
      <c r="V32" s="1" t="str">
        <f>IFERROR(__xludf.DUMMYFUNCTION("""COMPUTED_VALUE"""),"Offline")</f>
        <v>Offline</v>
      </c>
      <c r="W32" s="1" t="str">
        <f>IFERROR(__xludf.DUMMYFUNCTION("""COMPUTED_VALUE"""),"No")</f>
        <v>No</v>
      </c>
      <c r="X32" s="1" t="str">
        <f>IFERROR(__xludf.DUMMYFUNCTION("""COMPUTED_VALUE"""),"Yes")</f>
        <v>Yes</v>
      </c>
      <c r="Y32" s="1" t="str">
        <f>IFERROR(__xludf.DUMMYFUNCTION("""COMPUTED_VALUE"""),"Yes")</f>
        <v>Yes</v>
      </c>
      <c r="Z32" s="1" t="str">
        <f>IFERROR(__xludf.DUMMYFUNCTION("""COMPUTED_VALUE"""),"Yes")</f>
        <v>Yes</v>
      </c>
      <c r="AA32" s="1" t="str">
        <f>IFERROR(__xludf.DUMMYFUNCTION("""COMPUTED_VALUE"""),"Yes")</f>
        <v>Yes</v>
      </c>
      <c r="AB32" s="1" t="str">
        <f>IFERROR(__xludf.DUMMYFUNCTION("""COMPUTED_VALUE"""),"Devlopment of creative and logical thinking ")</f>
        <v>Devlopment of creative and logical thinking </v>
      </c>
      <c r="AC32" s="1" t="str">
        <f>IFERROR(__xludf.DUMMYFUNCTION("""COMPUTED_VALUE"""),"-")</f>
        <v>-</v>
      </c>
      <c r="AD32" s="1" t="str">
        <f>IFERROR(__xludf.DUMMYFUNCTION("""COMPUTED_VALUE"""),"None")</f>
        <v>None</v>
      </c>
      <c r="AE32" s="1" t="str">
        <f>IFERROR(__xludf.DUMMYFUNCTION("""COMPUTED_VALUE"""),"Drawing, listening to music, discussions with parents")</f>
        <v>Drawing, listening to music, discussions with parents</v>
      </c>
      <c r="AF32" s="1" t="str">
        <f>IFERROR(__xludf.DUMMYFUNCTION("""COMPUTED_VALUE"""),"None")</f>
        <v>None</v>
      </c>
      <c r="AG32" s="1" t="str">
        <f>IFERROR(__xludf.DUMMYFUNCTION("""COMPUTED_VALUE"""),"None")</f>
        <v>None</v>
      </c>
      <c r="AH32" s="1" t="str">
        <f>IFERROR(__xludf.DUMMYFUNCTION("""COMPUTED_VALUE"""),"Second Dose")</f>
        <v>Second Dose</v>
      </c>
      <c r="AI32" s="1" t="str">
        <f>IFERROR(__xludf.DUMMYFUNCTION("""COMPUTED_VALUE"""),"Yes")</f>
        <v>Yes</v>
      </c>
    </row>
    <row r="33">
      <c r="A33" s="2">
        <f>IFERROR(__xludf.DUMMYFUNCTION("""COMPUTED_VALUE"""),44580.512170625)</f>
        <v>44580.51217</v>
      </c>
      <c r="B33" s="1" t="str">
        <f>IFERROR(__xludf.DUMMYFUNCTION("""COMPUTED_VALUE"""),"jagritigaur7@gmail.com")</f>
        <v>jagritigaur7@gmail.com</v>
      </c>
      <c r="C33" s="1" t="str">
        <f>IFERROR(__xludf.DUMMYFUNCTION("""COMPUTED_VALUE"""),"Jagriti")</f>
        <v>Jagriti</v>
      </c>
      <c r="D33" s="1" t="str">
        <f>IFERROR(__xludf.DUMMYFUNCTION("""COMPUTED_VALUE"""),"B.Sc. (Hons) Mathematics")</f>
        <v>B.Sc. (Hons) Mathematics</v>
      </c>
      <c r="E33" s="1" t="str">
        <f>IFERROR(__xludf.DUMMYFUNCTION("""COMPUTED_VALUE"""),"21/1213")</f>
        <v>21/1213</v>
      </c>
      <c r="F33" s="3">
        <f>IFERROR(__xludf.DUMMYFUNCTION("""COMPUTED_VALUE"""),8.37503475E9)</f>
        <v>8375034750</v>
      </c>
      <c r="G33" s="1" t="str">
        <f>IFERROR(__xludf.DUMMYFUNCTION("""COMPUTED_VALUE"""),"Delhi")</f>
        <v>Delhi</v>
      </c>
      <c r="H33" s="1" t="str">
        <f>IFERROR(__xludf.DUMMYFUNCTION("""COMPUTED_VALUE"""),"Greenfields Public School")</f>
        <v>Greenfields Public School</v>
      </c>
      <c r="I33" s="1" t="str">
        <f>IFERROR(__xludf.DUMMYFUNCTION("""COMPUTED_VALUE"""),"Yes")</f>
        <v>Yes</v>
      </c>
      <c r="J33" s="1" t="str">
        <f>IFERROR(__xludf.DUMMYFUNCTION("""COMPUTED_VALUE"""),"Deepak Bhati")</f>
        <v>Deepak Bhati</v>
      </c>
      <c r="K33" s="1" t="str">
        <f>IFERROR(__xludf.DUMMYFUNCTION("""COMPUTED_VALUE"""),"4-5 hours")</f>
        <v>4-5 hours</v>
      </c>
      <c r="L33" s="1" t="str">
        <f>IFERROR(__xludf.DUMMYFUNCTION("""COMPUTED_VALUE"""),"Time saved in travelling")</f>
        <v>Time saved in travelling</v>
      </c>
      <c r="M33" s="1" t="str">
        <f>IFERROR(__xludf.DUMMYFUNCTION("""COMPUTED_VALUE"""),"Network related disruptions")</f>
        <v>Network related disruptions</v>
      </c>
      <c r="N33" s="1">
        <f>IFERROR(__xludf.DUMMYFUNCTION("""COMPUTED_VALUE"""),8.0)</f>
        <v>8</v>
      </c>
      <c r="O33" s="1" t="str">
        <f>IFERROR(__xludf.DUMMYFUNCTION("""COMPUTED_VALUE"""),"Blended Learning (both)")</f>
        <v>Blended Learning (both)</v>
      </c>
      <c r="P33" s="1" t="str">
        <f>IFERROR(__xludf.DUMMYFUNCTION("""COMPUTED_VALUE"""),"Satisfactory")</f>
        <v>Satisfactory</v>
      </c>
      <c r="Q33" s="1" t="str">
        <f>IFERROR(__xludf.DUMMYFUNCTION("""COMPUTED_VALUE"""),"Yes")</f>
        <v>Yes</v>
      </c>
      <c r="R33" s="1" t="str">
        <f>IFERROR(__xludf.DUMMYFUNCTION("""COMPUTED_VALUE"""),"Yes")</f>
        <v>Yes</v>
      </c>
      <c r="S33" s="1" t="str">
        <f>IFERROR(__xludf.DUMMYFUNCTION("""COMPUTED_VALUE"""),"Yes")</f>
        <v>Yes</v>
      </c>
      <c r="T33" s="1" t="str">
        <f>IFERROR(__xludf.DUMMYFUNCTION("""COMPUTED_VALUE"""),"Yes")</f>
        <v>Yes</v>
      </c>
      <c r="U33" s="1" t="str">
        <f>IFERROR(__xludf.DUMMYFUNCTION("""COMPUTED_VALUE"""),"Yes")</f>
        <v>Yes</v>
      </c>
      <c r="V33" s="1" t="str">
        <f>IFERROR(__xludf.DUMMYFUNCTION("""COMPUTED_VALUE"""),"Online")</f>
        <v>Online</v>
      </c>
      <c r="W33" s="1" t="str">
        <f>IFERROR(__xludf.DUMMYFUNCTION("""COMPUTED_VALUE"""),"Yes")</f>
        <v>Yes</v>
      </c>
      <c r="X33" s="1" t="str">
        <f>IFERROR(__xludf.DUMMYFUNCTION("""COMPUTED_VALUE"""),"Yes")</f>
        <v>Yes</v>
      </c>
      <c r="Y33" s="1" t="str">
        <f>IFERROR(__xludf.DUMMYFUNCTION("""COMPUTED_VALUE"""),"Yes")</f>
        <v>Yes</v>
      </c>
      <c r="Z33" s="1" t="str">
        <f>IFERROR(__xludf.DUMMYFUNCTION("""COMPUTED_VALUE"""),"Yes")</f>
        <v>Yes</v>
      </c>
      <c r="AA33" s="1" t="str">
        <f>IFERROR(__xludf.DUMMYFUNCTION("""COMPUTED_VALUE"""),"Yes")</f>
        <v>Yes</v>
      </c>
      <c r="AB33" s="1"/>
      <c r="AC33" s="1"/>
      <c r="AD33" s="1" t="str">
        <f>IFERROR(__xludf.DUMMYFUNCTION("""COMPUTED_VALUE"""),"None")</f>
        <v>None</v>
      </c>
      <c r="AE33" s="1"/>
      <c r="AF33" s="1" t="str">
        <f>IFERROR(__xludf.DUMMYFUNCTION("""COMPUTED_VALUE"""),"None")</f>
        <v>None</v>
      </c>
      <c r="AG33" s="1" t="str">
        <f>IFERROR(__xludf.DUMMYFUNCTION("""COMPUTED_VALUE"""),"None")</f>
        <v>None</v>
      </c>
      <c r="AH33" s="1" t="str">
        <f>IFERROR(__xludf.DUMMYFUNCTION("""COMPUTED_VALUE"""),"Second Dose")</f>
        <v>Second Dose</v>
      </c>
      <c r="AI33" s="1" t="str">
        <f>IFERROR(__xludf.DUMMYFUNCTION("""COMPUTED_VALUE"""),"Yes")</f>
        <v>Yes</v>
      </c>
    </row>
    <row r="34">
      <c r="A34" s="2">
        <f>IFERROR(__xludf.DUMMYFUNCTION("""COMPUTED_VALUE"""),44580.51268868055)</f>
        <v>44580.51269</v>
      </c>
      <c r="B34" s="1" t="str">
        <f>IFERROR(__xludf.DUMMYFUNCTION("""COMPUTED_VALUE"""),"2003aditi.singh@gmail.com")</f>
        <v>2003aditi.singh@gmail.com</v>
      </c>
      <c r="C34" s="1" t="str">
        <f>IFERROR(__xludf.DUMMYFUNCTION("""COMPUTED_VALUE"""),"Aditi")</f>
        <v>Aditi</v>
      </c>
      <c r="D34" s="1" t="str">
        <f>IFERROR(__xludf.DUMMYFUNCTION("""COMPUTED_VALUE"""),"B.Sc. (Hons) Mathematics")</f>
        <v>B.Sc. (Hons) Mathematics</v>
      </c>
      <c r="E34" s="1" t="str">
        <f>IFERROR(__xludf.DUMMYFUNCTION("""COMPUTED_VALUE"""),"21/1235")</f>
        <v>21/1235</v>
      </c>
      <c r="F34" s="3">
        <f>IFERROR(__xludf.DUMMYFUNCTION("""COMPUTED_VALUE"""),8.76637194E9)</f>
        <v>8766371940</v>
      </c>
      <c r="G34" s="1" t="str">
        <f>IFERROR(__xludf.DUMMYFUNCTION("""COMPUTED_VALUE"""),"Faridabad,Haryana ")</f>
        <v>Faridabad,Haryana </v>
      </c>
      <c r="H34" s="1" t="str">
        <f>IFERROR(__xludf.DUMMYFUNCTION("""COMPUTED_VALUE"""),"Modern Vidya Niketan, Aravali Hills")</f>
        <v>Modern Vidya Niketan, Aravali Hills</v>
      </c>
      <c r="I34" s="1" t="str">
        <f>IFERROR(__xludf.DUMMYFUNCTION("""COMPUTED_VALUE"""),"Yes")</f>
        <v>Yes</v>
      </c>
      <c r="J34" s="1" t="str">
        <f>IFERROR(__xludf.DUMMYFUNCTION("""COMPUTED_VALUE"""),"Dr. Deepak Bhati")</f>
        <v>Dr. Deepak Bhati</v>
      </c>
      <c r="K34" s="1" t="str">
        <f>IFERROR(__xludf.DUMMYFUNCTION("""COMPUTED_VALUE"""),"More than 6 hours")</f>
        <v>More than 6 hours</v>
      </c>
      <c r="L34" s="1" t="str">
        <f>IFERROR(__xludf.DUMMYFUNCTION("""COMPUTED_VALUE"""),"Time saved in travelling, Convenience to outstation students")</f>
        <v>Time saved in travelling, Convenience to outstation students</v>
      </c>
      <c r="M34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34" s="1">
        <f>IFERROR(__xludf.DUMMYFUNCTION("""COMPUTED_VALUE"""),8.0)</f>
        <v>8</v>
      </c>
      <c r="O34" s="1" t="str">
        <f>IFERROR(__xludf.DUMMYFUNCTION("""COMPUTED_VALUE"""),"Blended Learning (both)")</f>
        <v>Blended Learning (both)</v>
      </c>
      <c r="P34" s="1" t="str">
        <f>IFERROR(__xludf.DUMMYFUNCTION("""COMPUTED_VALUE"""),"Satisfactory")</f>
        <v>Satisfactory</v>
      </c>
      <c r="Q34" s="1" t="str">
        <f>IFERROR(__xludf.DUMMYFUNCTION("""COMPUTED_VALUE"""),"Yes")</f>
        <v>Yes</v>
      </c>
      <c r="R34" s="1" t="str">
        <f>IFERROR(__xludf.DUMMYFUNCTION("""COMPUTED_VALUE"""),"Yes")</f>
        <v>Yes</v>
      </c>
      <c r="S34" s="1" t="str">
        <f>IFERROR(__xludf.DUMMYFUNCTION("""COMPUTED_VALUE"""),"Yes")</f>
        <v>Yes</v>
      </c>
      <c r="T34" s="1" t="str">
        <f>IFERROR(__xludf.DUMMYFUNCTION("""COMPUTED_VALUE"""),"Yes")</f>
        <v>Yes</v>
      </c>
      <c r="U34" s="1" t="str">
        <f>IFERROR(__xludf.DUMMYFUNCTION("""COMPUTED_VALUE"""),"No")</f>
        <v>No</v>
      </c>
      <c r="V34" s="1" t="str">
        <f>IFERROR(__xludf.DUMMYFUNCTION("""COMPUTED_VALUE"""),"Online")</f>
        <v>Online</v>
      </c>
      <c r="W34" s="1" t="str">
        <f>IFERROR(__xludf.DUMMYFUNCTION("""COMPUTED_VALUE"""),"No")</f>
        <v>No</v>
      </c>
      <c r="X34" s="1" t="str">
        <f>IFERROR(__xludf.DUMMYFUNCTION("""COMPUTED_VALUE"""),"Yes")</f>
        <v>Yes</v>
      </c>
      <c r="Y34" s="1" t="str">
        <f>IFERROR(__xludf.DUMMYFUNCTION("""COMPUTED_VALUE"""),"Yes")</f>
        <v>Yes</v>
      </c>
      <c r="Z34" s="1" t="str">
        <f>IFERROR(__xludf.DUMMYFUNCTION("""COMPUTED_VALUE"""),"Yes")</f>
        <v>Yes</v>
      </c>
      <c r="AA34" s="1" t="str">
        <f>IFERROR(__xludf.DUMMYFUNCTION("""COMPUTED_VALUE"""),"Yes")</f>
        <v>Yes</v>
      </c>
      <c r="AB34" s="1"/>
      <c r="AC34" s="1"/>
      <c r="AD34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4" s="1"/>
      <c r="AF34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4" s="1" t="str">
        <f>IFERROR(__xludf.DUMMYFUNCTION("""COMPUTED_VALUE"""),"Mild: Symptoms effectively managed at home")</f>
        <v>Mild: Symptoms effectively managed at home</v>
      </c>
      <c r="AH34" s="1" t="str">
        <f>IFERROR(__xludf.DUMMYFUNCTION("""COMPUTED_VALUE"""),"First Dose")</f>
        <v>First Dose</v>
      </c>
      <c r="AI34" s="1" t="str">
        <f>IFERROR(__xludf.DUMMYFUNCTION("""COMPUTED_VALUE"""),"Yes")</f>
        <v>Yes</v>
      </c>
    </row>
    <row r="35">
      <c r="A35" s="2">
        <f>IFERROR(__xludf.DUMMYFUNCTION("""COMPUTED_VALUE"""),44580.512839282404)</f>
        <v>44580.51284</v>
      </c>
      <c r="B35" s="1" t="str">
        <f>IFERROR(__xludf.DUMMYFUNCTION("""COMPUTED_VALUE"""),"chaudharyshiwani4@gmail.com")</f>
        <v>chaudharyshiwani4@gmail.com</v>
      </c>
      <c r="C35" s="1" t="str">
        <f>IFERROR(__xludf.DUMMYFUNCTION("""COMPUTED_VALUE"""),"Shiwani Chaudhary")</f>
        <v>Shiwani Chaudhary</v>
      </c>
      <c r="D35" s="1" t="str">
        <f>IFERROR(__xludf.DUMMYFUNCTION("""COMPUTED_VALUE"""),"B.Sc. (Hons) Mathematics")</f>
        <v>B.Sc. (Hons) Mathematics</v>
      </c>
      <c r="E35" s="1" t="str">
        <f>IFERROR(__xludf.DUMMYFUNCTION("""COMPUTED_VALUE"""),"21/0851")</f>
        <v>21/0851</v>
      </c>
      <c r="F35" s="3">
        <f>IFERROR(__xludf.DUMMYFUNCTION("""COMPUTED_VALUE"""),9.654013092E9)</f>
        <v>9654013092</v>
      </c>
      <c r="G35" s="1" t="str">
        <f>IFERROR(__xludf.DUMMYFUNCTION("""COMPUTED_VALUE"""),"Uttar Pradesh")</f>
        <v>Uttar Pradesh</v>
      </c>
      <c r="H35" s="1" t="str">
        <f>IFERROR(__xludf.DUMMYFUNCTION("""COMPUTED_VALUE"""),"Sant Eknath Sarvodaya kanya vidyalaya ")</f>
        <v>Sant Eknath Sarvodaya kanya vidyalaya </v>
      </c>
      <c r="I35" s="1" t="str">
        <f>IFERROR(__xludf.DUMMYFUNCTION("""COMPUTED_VALUE"""),"Yes")</f>
        <v>Yes</v>
      </c>
      <c r="J35" s="1" t="str">
        <f>IFERROR(__xludf.DUMMYFUNCTION("""COMPUTED_VALUE"""),"Deepak Bhati")</f>
        <v>Deepak Bhati</v>
      </c>
      <c r="K35" s="1" t="str">
        <f>IFERROR(__xludf.DUMMYFUNCTION("""COMPUTED_VALUE"""),"4-5 hours")</f>
        <v>4-5 hours</v>
      </c>
      <c r="L35" s="1" t="str">
        <f>IFERROR(__xludf.DUMMYFUNCTION("""COMPUTED_VALUE"""),"Time saved in travelling")</f>
        <v>Time saved in travelling</v>
      </c>
      <c r="M35" s="1" t="str">
        <f>IFERROR(__xludf.DUMMYFUNCTION("""COMPUTED_VALUE"""),"Network related disruptions")</f>
        <v>Network related disruptions</v>
      </c>
      <c r="N35" s="1">
        <f>IFERROR(__xludf.DUMMYFUNCTION("""COMPUTED_VALUE"""),5.0)</f>
        <v>5</v>
      </c>
      <c r="O35" s="1" t="str">
        <f>IFERROR(__xludf.DUMMYFUNCTION("""COMPUTED_VALUE"""),"Offline")</f>
        <v>Offline</v>
      </c>
      <c r="P35" s="1" t="str">
        <f>IFERROR(__xludf.DUMMYFUNCTION("""COMPUTED_VALUE"""),"Satisfactory")</f>
        <v>Satisfactory</v>
      </c>
      <c r="Q35" s="1" t="str">
        <f>IFERROR(__xludf.DUMMYFUNCTION("""COMPUTED_VALUE"""),"Yes")</f>
        <v>Yes</v>
      </c>
      <c r="R35" s="1" t="str">
        <f>IFERROR(__xludf.DUMMYFUNCTION("""COMPUTED_VALUE"""),"Yes")</f>
        <v>Yes</v>
      </c>
      <c r="S35" s="1" t="str">
        <f>IFERROR(__xludf.DUMMYFUNCTION("""COMPUTED_VALUE"""),"Yes")</f>
        <v>Yes</v>
      </c>
      <c r="T35" s="1" t="str">
        <f>IFERROR(__xludf.DUMMYFUNCTION("""COMPUTED_VALUE"""),"No")</f>
        <v>No</v>
      </c>
      <c r="U35" s="1" t="str">
        <f>IFERROR(__xludf.DUMMYFUNCTION("""COMPUTED_VALUE"""),"Yes")</f>
        <v>Yes</v>
      </c>
      <c r="V35" s="1" t="str">
        <f>IFERROR(__xludf.DUMMYFUNCTION("""COMPUTED_VALUE"""),"Online")</f>
        <v>Online</v>
      </c>
      <c r="W35" s="1" t="str">
        <f>IFERROR(__xludf.DUMMYFUNCTION("""COMPUTED_VALUE"""),"No")</f>
        <v>No</v>
      </c>
      <c r="X35" s="1" t="str">
        <f>IFERROR(__xludf.DUMMYFUNCTION("""COMPUTED_VALUE"""),"No")</f>
        <v>No</v>
      </c>
      <c r="Y35" s="1" t="str">
        <f>IFERROR(__xludf.DUMMYFUNCTION("""COMPUTED_VALUE"""),"Yes")</f>
        <v>Yes</v>
      </c>
      <c r="Z35" s="1" t="str">
        <f>IFERROR(__xludf.DUMMYFUNCTION("""COMPUTED_VALUE"""),"Yes")</f>
        <v>Yes</v>
      </c>
      <c r="AA35" s="1" t="str">
        <f>IFERROR(__xludf.DUMMYFUNCTION("""COMPUTED_VALUE"""),"Yes")</f>
        <v>Yes</v>
      </c>
      <c r="AB35" s="1" t="str">
        <f>IFERROR(__xludf.DUMMYFUNCTION("""COMPUTED_VALUE"""),"No")</f>
        <v>No</v>
      </c>
      <c r="AC35" s="1" t="str">
        <f>IFERROR(__xludf.DUMMYFUNCTION("""COMPUTED_VALUE"""),"Yes")</f>
        <v>Yes</v>
      </c>
      <c r="AD35" s="1" t="str">
        <f>IFERROR(__xludf.DUMMYFUNCTION("""COMPUTED_VALUE"""),"None")</f>
        <v>None</v>
      </c>
      <c r="AE35" s="1"/>
      <c r="AF3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5" s="1" t="str">
        <f>IFERROR(__xludf.DUMMYFUNCTION("""COMPUTED_VALUE"""),"Mild: Symptoms effectively managed at home")</f>
        <v>Mild: Symptoms effectively managed at home</v>
      </c>
      <c r="AH35" s="1" t="str">
        <f>IFERROR(__xludf.DUMMYFUNCTION("""COMPUTED_VALUE"""),"Second Dose")</f>
        <v>Second Dose</v>
      </c>
      <c r="AI35" s="1" t="str">
        <f>IFERROR(__xludf.DUMMYFUNCTION("""COMPUTED_VALUE"""),"Yes")</f>
        <v>Yes</v>
      </c>
    </row>
    <row r="36">
      <c r="A36" s="2">
        <f>IFERROR(__xludf.DUMMYFUNCTION("""COMPUTED_VALUE"""),44580.5128414699)</f>
        <v>44580.51284</v>
      </c>
      <c r="B36" s="1" t="str">
        <f>IFERROR(__xludf.DUMMYFUNCTION("""COMPUTED_VALUE"""),"tomarsandhya074@gmail.com")</f>
        <v>tomarsandhya074@gmail.com</v>
      </c>
      <c r="C36" s="1" t="str">
        <f>IFERROR(__xludf.DUMMYFUNCTION("""COMPUTED_VALUE"""),"Sandhya Tomar")</f>
        <v>Sandhya Tomar</v>
      </c>
      <c r="D36" s="1" t="str">
        <f>IFERROR(__xludf.DUMMYFUNCTION("""COMPUTED_VALUE"""),"B.Sc. (Hons) Mathematics")</f>
        <v>B.Sc. (Hons) Mathematics</v>
      </c>
      <c r="E36" s="1" t="str">
        <f>IFERROR(__xludf.DUMMYFUNCTION("""COMPUTED_VALUE"""),"21/1158")</f>
        <v>21/1158</v>
      </c>
      <c r="F36" s="3">
        <f>IFERROR(__xludf.DUMMYFUNCTION("""COMPUTED_VALUE"""),6.397651423E9)</f>
        <v>6397651423</v>
      </c>
      <c r="G36" s="1" t="str">
        <f>IFERROR(__xludf.DUMMYFUNCTION("""COMPUTED_VALUE"""),"Delhi")</f>
        <v>Delhi</v>
      </c>
      <c r="H36" s="1" t="str">
        <f>IFERROR(__xludf.DUMMYFUNCTION("""COMPUTED_VALUE"""),"Saraswati vidhya Mandir Senior Secondary School")</f>
        <v>Saraswati vidhya Mandir Senior Secondary School</v>
      </c>
      <c r="I36" s="1" t="str">
        <f>IFERROR(__xludf.DUMMYFUNCTION("""COMPUTED_VALUE"""),"Yes")</f>
        <v>Yes</v>
      </c>
      <c r="J36" s="1" t="str">
        <f>IFERROR(__xludf.DUMMYFUNCTION("""COMPUTED_VALUE"""),"Deepak Bhati")</f>
        <v>Deepak Bhati</v>
      </c>
      <c r="K36" s="1" t="str">
        <f>IFERROR(__xludf.DUMMYFUNCTION("""COMPUTED_VALUE"""),"5-6 hours")</f>
        <v>5-6 hours</v>
      </c>
      <c r="L36" s="1" t="str">
        <f>IFERROR(__xludf.DUMMYFUNCTION("""COMPUTED_VALUE"""),"Other")</f>
        <v>Other</v>
      </c>
      <c r="M36" s="1" t="str">
        <f>IFERROR(__xludf.DUMMYFUNCTION("""COMPUTED_VALUE"""),"Network related disruptions")</f>
        <v>Network related disruptions</v>
      </c>
      <c r="N36" s="1">
        <f>IFERROR(__xludf.DUMMYFUNCTION("""COMPUTED_VALUE"""),4.0)</f>
        <v>4</v>
      </c>
      <c r="O36" s="1" t="str">
        <f>IFERROR(__xludf.DUMMYFUNCTION("""COMPUTED_VALUE"""),"Offline")</f>
        <v>Offline</v>
      </c>
      <c r="P36" s="1" t="str">
        <f>IFERROR(__xludf.DUMMYFUNCTION("""COMPUTED_VALUE"""),"Not Satisfactory")</f>
        <v>Not Satisfactory</v>
      </c>
      <c r="Q36" s="1" t="str">
        <f>IFERROR(__xludf.DUMMYFUNCTION("""COMPUTED_VALUE"""),"No")</f>
        <v>No</v>
      </c>
      <c r="R36" s="1" t="str">
        <f>IFERROR(__xludf.DUMMYFUNCTION("""COMPUTED_VALUE"""),"Yes")</f>
        <v>Yes</v>
      </c>
      <c r="S36" s="1" t="str">
        <f>IFERROR(__xludf.DUMMYFUNCTION("""COMPUTED_VALUE"""),"Yes")</f>
        <v>Yes</v>
      </c>
      <c r="T36" s="1" t="str">
        <f>IFERROR(__xludf.DUMMYFUNCTION("""COMPUTED_VALUE"""),"Yes")</f>
        <v>Yes</v>
      </c>
      <c r="U36" s="1" t="str">
        <f>IFERROR(__xludf.DUMMYFUNCTION("""COMPUTED_VALUE"""),"Yes")</f>
        <v>Yes</v>
      </c>
      <c r="V36" s="1" t="str">
        <f>IFERROR(__xludf.DUMMYFUNCTION("""COMPUTED_VALUE"""),"Offline")</f>
        <v>Offline</v>
      </c>
      <c r="W36" s="1" t="str">
        <f>IFERROR(__xludf.DUMMYFUNCTION("""COMPUTED_VALUE"""),"No")</f>
        <v>No</v>
      </c>
      <c r="X36" s="1" t="str">
        <f>IFERROR(__xludf.DUMMYFUNCTION("""COMPUTED_VALUE"""),"Yes")</f>
        <v>Yes</v>
      </c>
      <c r="Y36" s="1" t="str">
        <f>IFERROR(__xludf.DUMMYFUNCTION("""COMPUTED_VALUE"""),"Yes")</f>
        <v>Yes</v>
      </c>
      <c r="Z36" s="1" t="str">
        <f>IFERROR(__xludf.DUMMYFUNCTION("""COMPUTED_VALUE"""),"Yes")</f>
        <v>Yes</v>
      </c>
      <c r="AA36" s="1" t="str">
        <f>IFERROR(__xludf.DUMMYFUNCTION("""COMPUTED_VALUE"""),"Yes")</f>
        <v>Yes</v>
      </c>
      <c r="AB36" s="1"/>
      <c r="AC36" s="1" t="str">
        <f>IFERROR(__xludf.DUMMYFUNCTION("""COMPUTED_VALUE"""),"No")</f>
        <v>No</v>
      </c>
      <c r="AD36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6" s="1"/>
      <c r="AF36" s="1" t="str">
        <f>IFERROR(__xludf.DUMMYFUNCTION("""COMPUTED_VALUE"""),"None")</f>
        <v>None</v>
      </c>
      <c r="AG36" s="1" t="str">
        <f>IFERROR(__xludf.DUMMYFUNCTION("""COMPUTED_VALUE"""),"Mild: Symptoms effectively managed at home")</f>
        <v>Mild: Symptoms effectively managed at home</v>
      </c>
      <c r="AH36" s="1" t="str">
        <f>IFERROR(__xludf.DUMMYFUNCTION("""COMPUTED_VALUE"""),"Second Dose")</f>
        <v>Second Dose</v>
      </c>
      <c r="AI36" s="1" t="str">
        <f>IFERROR(__xludf.DUMMYFUNCTION("""COMPUTED_VALUE"""),"No")</f>
        <v>No</v>
      </c>
    </row>
    <row r="37">
      <c r="A37" s="2">
        <f>IFERROR(__xludf.DUMMYFUNCTION("""COMPUTED_VALUE"""),44580.513246076385)</f>
        <v>44580.51325</v>
      </c>
      <c r="B37" s="1" t="str">
        <f>IFERROR(__xludf.DUMMYFUNCTION("""COMPUTED_VALUE"""),"parashargayatri02@gmail.com")</f>
        <v>parashargayatri02@gmail.com</v>
      </c>
      <c r="C37" s="1" t="str">
        <f>IFERROR(__xludf.DUMMYFUNCTION("""COMPUTED_VALUE"""),"Gayatri Parashar")</f>
        <v>Gayatri Parashar</v>
      </c>
      <c r="D37" s="1" t="str">
        <f>IFERROR(__xludf.DUMMYFUNCTION("""COMPUTED_VALUE"""),"B.Sc. (Hons) Mathematics")</f>
        <v>B.Sc. (Hons) Mathematics</v>
      </c>
      <c r="E37" s="1" t="str">
        <f>IFERROR(__xludf.DUMMYFUNCTION("""COMPUTED_VALUE"""),"21/1195")</f>
        <v>21/1195</v>
      </c>
      <c r="F37" s="3">
        <f>IFERROR(__xludf.DUMMYFUNCTION("""COMPUTED_VALUE"""),9.02778667E9)</f>
        <v>9027786670</v>
      </c>
      <c r="G37" s="1" t="str">
        <f>IFERROR(__xludf.DUMMYFUNCTION("""COMPUTED_VALUE"""),"SAHARANPUR(Uttar Paradesh) ")</f>
        <v>SAHARANPUR(Uttar Paradesh) </v>
      </c>
      <c r="H37" s="1" t="str">
        <f>IFERROR(__xludf.DUMMYFUNCTION("""COMPUTED_VALUE"""),"Asha Modern School, Saharanpur")</f>
        <v>Asha Modern School, Saharanpur</v>
      </c>
      <c r="I37" s="1" t="str">
        <f>IFERROR(__xludf.DUMMYFUNCTION("""COMPUTED_VALUE"""),"Yes")</f>
        <v>Yes</v>
      </c>
      <c r="J37" s="1" t="str">
        <f>IFERROR(__xludf.DUMMYFUNCTION("""COMPUTED_VALUE"""),"Dr. Deepak Bhatti")</f>
        <v>Dr. Deepak Bhatti</v>
      </c>
      <c r="K37" s="1" t="str">
        <f>IFERROR(__xludf.DUMMYFUNCTION("""COMPUTED_VALUE"""),"5-6 hours")</f>
        <v>5-6 hours</v>
      </c>
      <c r="L37" s="1" t="str">
        <f>IFERROR(__xludf.DUMMYFUNCTION("""COMPUTED_VALUE"""),"Time saved in travelling")</f>
        <v>Time saved in travelling</v>
      </c>
      <c r="M37" s="1" t="str">
        <f>IFERROR(__xludf.DUMMYFUNCTION("""COMPUTED_VALUE"""),"Lack of physical interaction and personal touch ‘")</f>
        <v>Lack of physical interaction and personal touch ‘</v>
      </c>
      <c r="N37" s="1">
        <f>IFERROR(__xludf.DUMMYFUNCTION("""COMPUTED_VALUE"""),5.0)</f>
        <v>5</v>
      </c>
      <c r="O37" s="1" t="str">
        <f>IFERROR(__xludf.DUMMYFUNCTION("""COMPUTED_VALUE"""),"Blended Learning (both)")</f>
        <v>Blended Learning (both)</v>
      </c>
      <c r="P37" s="1" t="str">
        <f>IFERROR(__xludf.DUMMYFUNCTION("""COMPUTED_VALUE"""),"Satisfactory")</f>
        <v>Satisfactory</v>
      </c>
      <c r="Q37" s="1" t="str">
        <f>IFERROR(__xludf.DUMMYFUNCTION("""COMPUTED_VALUE"""),"Yes")</f>
        <v>Yes</v>
      </c>
      <c r="R37" s="1" t="str">
        <f>IFERROR(__xludf.DUMMYFUNCTION("""COMPUTED_VALUE"""),"Yes")</f>
        <v>Yes</v>
      </c>
      <c r="S37" s="1" t="str">
        <f>IFERROR(__xludf.DUMMYFUNCTION("""COMPUTED_VALUE"""),"Yes")</f>
        <v>Yes</v>
      </c>
      <c r="T37" s="1" t="str">
        <f>IFERROR(__xludf.DUMMYFUNCTION("""COMPUTED_VALUE"""),"Yes")</f>
        <v>Yes</v>
      </c>
      <c r="U37" s="1" t="str">
        <f>IFERROR(__xludf.DUMMYFUNCTION("""COMPUTED_VALUE"""),"Yes")</f>
        <v>Yes</v>
      </c>
      <c r="V37" s="1" t="str">
        <f>IFERROR(__xludf.DUMMYFUNCTION("""COMPUTED_VALUE"""),"Online")</f>
        <v>Online</v>
      </c>
      <c r="W37" s="1" t="str">
        <f>IFERROR(__xludf.DUMMYFUNCTION("""COMPUTED_VALUE"""),"Yes")</f>
        <v>Yes</v>
      </c>
      <c r="X37" s="1" t="str">
        <f>IFERROR(__xludf.DUMMYFUNCTION("""COMPUTED_VALUE"""),"Yes")</f>
        <v>Yes</v>
      </c>
      <c r="Y37" s="1" t="str">
        <f>IFERROR(__xludf.DUMMYFUNCTION("""COMPUTED_VALUE"""),"Yes")</f>
        <v>Yes</v>
      </c>
      <c r="Z37" s="1" t="str">
        <f>IFERROR(__xludf.DUMMYFUNCTION("""COMPUTED_VALUE"""),"Yes")</f>
        <v>Yes</v>
      </c>
      <c r="AA37" s="1" t="str">
        <f>IFERROR(__xludf.DUMMYFUNCTION("""COMPUTED_VALUE"""),"Yes")</f>
        <v>Yes</v>
      </c>
      <c r="AB37" s="1" t="str">
        <f>IFERROR(__xludf.DUMMYFUNCTION("""COMPUTED_VALUE"""),"No")</f>
        <v>No</v>
      </c>
      <c r="AC37" s="1" t="str">
        <f>IFERROR(__xludf.DUMMYFUNCTION("""COMPUTED_VALUE"""),"No")</f>
        <v>No</v>
      </c>
      <c r="AD37" s="1" t="str">
        <f>IFERROR(__xludf.DUMMYFUNCTION("""COMPUTED_VALUE"""),"None")</f>
        <v>None</v>
      </c>
      <c r="AE37" s="1"/>
      <c r="AF37" s="1" t="str">
        <f>IFERROR(__xludf.DUMMYFUNCTION("""COMPUTED_VALUE"""),"None")</f>
        <v>None</v>
      </c>
      <c r="AG37" s="1" t="str">
        <f>IFERROR(__xludf.DUMMYFUNCTION("""COMPUTED_VALUE"""),"None")</f>
        <v>None</v>
      </c>
      <c r="AH37" s="1" t="str">
        <f>IFERROR(__xludf.DUMMYFUNCTION("""COMPUTED_VALUE"""),"Second Dose")</f>
        <v>Second Dose</v>
      </c>
      <c r="AI37" s="1" t="str">
        <f>IFERROR(__xludf.DUMMYFUNCTION("""COMPUTED_VALUE"""),"Yes")</f>
        <v>Yes</v>
      </c>
    </row>
    <row r="38">
      <c r="A38" s="2">
        <f>IFERROR(__xludf.DUMMYFUNCTION("""COMPUTED_VALUE"""),44580.513356724536)</f>
        <v>44580.51336</v>
      </c>
      <c r="B38" s="1" t="str">
        <f>IFERROR(__xludf.DUMMYFUNCTION("""COMPUTED_VALUE"""),"dahiyapriya9416@gmail.com")</f>
        <v>dahiyapriya9416@gmail.com</v>
      </c>
      <c r="C38" s="1" t="str">
        <f>IFERROR(__xludf.DUMMYFUNCTION("""COMPUTED_VALUE"""),"Priya")</f>
        <v>Priya</v>
      </c>
      <c r="D38" s="1" t="str">
        <f>IFERROR(__xludf.DUMMYFUNCTION("""COMPUTED_VALUE"""),"B.Sc. (Hons) Mathematics")</f>
        <v>B.Sc. (Hons) Mathematics</v>
      </c>
      <c r="E38" s="1" t="str">
        <f>IFERROR(__xludf.DUMMYFUNCTION("""COMPUTED_VALUE"""),"21/1485")</f>
        <v>21/1485</v>
      </c>
      <c r="F38" s="3">
        <f>IFERROR(__xludf.DUMMYFUNCTION("""COMPUTED_VALUE"""),9.588519364E9)</f>
        <v>9588519364</v>
      </c>
      <c r="G38" s="1" t="str">
        <f>IFERROR(__xludf.DUMMYFUNCTION("""COMPUTED_VALUE"""),"Sonipat")</f>
        <v>Sonipat</v>
      </c>
      <c r="H38" s="1" t="str">
        <f>IFERROR(__xludf.DUMMYFUNCTION("""COMPUTED_VALUE"""),"Shivaji Vidya Peeth")</f>
        <v>Shivaji Vidya Peeth</v>
      </c>
      <c r="I38" s="1" t="str">
        <f>IFERROR(__xludf.DUMMYFUNCTION("""COMPUTED_VALUE"""),"Yes")</f>
        <v>Yes</v>
      </c>
      <c r="J38" s="1" t="str">
        <f>IFERROR(__xludf.DUMMYFUNCTION("""COMPUTED_VALUE"""),"Pardeep")</f>
        <v>Pardeep</v>
      </c>
      <c r="K38" s="1" t="str">
        <f>IFERROR(__xludf.DUMMYFUNCTION("""COMPUTED_VALUE"""),"5-6 hours")</f>
        <v>5-6 hours</v>
      </c>
      <c r="L38" s="1" t="str">
        <f>IFERROR(__xludf.DUMMYFUNCTION("""COMPUTED_VALUE"""),"Time saved in travelling")</f>
        <v>Time saved in travelling</v>
      </c>
      <c r="M38" s="1" t="str">
        <f>IFERROR(__xludf.DUMMYFUNCTION("""COMPUTED_VALUE"""),"Students are sometimes less involved/engaged (leave the class in between)")</f>
        <v>Students are sometimes less involved/engaged (leave the class in between)</v>
      </c>
      <c r="N38" s="1">
        <f>IFERROR(__xludf.DUMMYFUNCTION("""COMPUTED_VALUE"""),9.0)</f>
        <v>9</v>
      </c>
      <c r="O38" s="1" t="str">
        <f>IFERROR(__xludf.DUMMYFUNCTION("""COMPUTED_VALUE"""),"Blended Learning (both)")</f>
        <v>Blended Learning (both)</v>
      </c>
      <c r="P38" s="1" t="str">
        <f>IFERROR(__xludf.DUMMYFUNCTION("""COMPUTED_VALUE"""),"Satisfactory")</f>
        <v>Satisfactory</v>
      </c>
      <c r="Q38" s="1" t="str">
        <f>IFERROR(__xludf.DUMMYFUNCTION("""COMPUTED_VALUE"""),"Yes")</f>
        <v>Yes</v>
      </c>
      <c r="R38" s="1" t="str">
        <f>IFERROR(__xludf.DUMMYFUNCTION("""COMPUTED_VALUE"""),"Yes")</f>
        <v>Yes</v>
      </c>
      <c r="S38" s="1" t="str">
        <f>IFERROR(__xludf.DUMMYFUNCTION("""COMPUTED_VALUE"""),"Yes")</f>
        <v>Yes</v>
      </c>
      <c r="T38" s="1" t="str">
        <f>IFERROR(__xludf.DUMMYFUNCTION("""COMPUTED_VALUE"""),"No")</f>
        <v>No</v>
      </c>
      <c r="U38" s="1" t="str">
        <f>IFERROR(__xludf.DUMMYFUNCTION("""COMPUTED_VALUE"""),"Yes")</f>
        <v>Yes</v>
      </c>
      <c r="V38" s="1" t="str">
        <f>IFERROR(__xludf.DUMMYFUNCTION("""COMPUTED_VALUE"""),"Offline")</f>
        <v>Offline</v>
      </c>
      <c r="W38" s="1" t="str">
        <f>IFERROR(__xludf.DUMMYFUNCTION("""COMPUTED_VALUE"""),"No")</f>
        <v>No</v>
      </c>
      <c r="X38" s="1" t="str">
        <f>IFERROR(__xludf.DUMMYFUNCTION("""COMPUTED_VALUE"""),"No")</f>
        <v>No</v>
      </c>
      <c r="Y38" s="1" t="str">
        <f>IFERROR(__xludf.DUMMYFUNCTION("""COMPUTED_VALUE"""),"Yes")</f>
        <v>Yes</v>
      </c>
      <c r="Z38" s="1" t="str">
        <f>IFERROR(__xludf.DUMMYFUNCTION("""COMPUTED_VALUE"""),"Yes")</f>
        <v>Yes</v>
      </c>
      <c r="AA38" s="1" t="str">
        <f>IFERROR(__xludf.DUMMYFUNCTION("""COMPUTED_VALUE"""),"Yes")</f>
        <v>Yes</v>
      </c>
      <c r="AB38" s="1"/>
      <c r="AC38" s="1"/>
      <c r="AD38" s="1"/>
      <c r="AE38" s="1"/>
      <c r="AF38" s="1"/>
      <c r="AG38" s="1"/>
      <c r="AH38" s="1"/>
      <c r="AI38" s="1"/>
    </row>
    <row r="39">
      <c r="A39" s="2">
        <f>IFERROR(__xludf.DUMMYFUNCTION("""COMPUTED_VALUE"""),44580.51421579862)</f>
        <v>44580.51422</v>
      </c>
      <c r="B39" s="1" t="str">
        <f>IFERROR(__xludf.DUMMYFUNCTION("""COMPUTED_VALUE"""),"riyachaudhary072003@gmail.com")</f>
        <v>riyachaudhary072003@gmail.com</v>
      </c>
      <c r="C39" s="1" t="str">
        <f>IFERROR(__xludf.DUMMYFUNCTION("""COMPUTED_VALUE"""),"Riya")</f>
        <v>Riya</v>
      </c>
      <c r="D39" s="1" t="str">
        <f>IFERROR(__xludf.DUMMYFUNCTION("""COMPUTED_VALUE"""),"B.Sc. (Hons) Mathematics")</f>
        <v>B.Sc. (Hons) Mathematics</v>
      </c>
      <c r="E39" s="1" t="str">
        <f>IFERROR(__xludf.DUMMYFUNCTION("""COMPUTED_VALUE"""),"21/1455")</f>
        <v>21/1455</v>
      </c>
      <c r="F39" s="3">
        <f>IFERROR(__xludf.DUMMYFUNCTION("""COMPUTED_VALUE"""),7.67850726E9)</f>
        <v>7678507260</v>
      </c>
      <c r="G39" s="1" t="str">
        <f>IFERROR(__xludf.DUMMYFUNCTION("""COMPUTED_VALUE"""),"Faridabad/ haryana ")</f>
        <v>Faridabad/ haryana </v>
      </c>
      <c r="H39" s="1" t="str">
        <f>IFERROR(__xludf.DUMMYFUNCTION("""COMPUTED_VALUE"""),"Holy child public school")</f>
        <v>Holy child public school</v>
      </c>
      <c r="I39" s="1" t="str">
        <f>IFERROR(__xludf.DUMMYFUNCTION("""COMPUTED_VALUE"""),"Yes")</f>
        <v>Yes</v>
      </c>
      <c r="J39" s="1" t="str">
        <f>IFERROR(__xludf.DUMMYFUNCTION("""COMPUTED_VALUE"""),"Pradeep sir ")</f>
        <v>Pradeep sir </v>
      </c>
      <c r="K39" s="1" t="str">
        <f>IFERROR(__xludf.DUMMYFUNCTION("""COMPUTED_VALUE"""),"5-6 hours")</f>
        <v>5-6 hours</v>
      </c>
      <c r="L39" s="1" t="str">
        <f>IFERROR(__xludf.DUMMYFUNCTION("""COMPUTED_VALUE"""),"Time saved in travelling")</f>
        <v>Time saved in travelling</v>
      </c>
      <c r="M39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39" s="1">
        <f>IFERROR(__xludf.DUMMYFUNCTION("""COMPUTED_VALUE"""),5.0)</f>
        <v>5</v>
      </c>
      <c r="O39" s="1" t="str">
        <f>IFERROR(__xludf.DUMMYFUNCTION("""COMPUTED_VALUE"""),"Offline")</f>
        <v>Offline</v>
      </c>
      <c r="P39" s="1" t="str">
        <f>IFERROR(__xludf.DUMMYFUNCTION("""COMPUTED_VALUE"""),"Not Satisfactory")</f>
        <v>Not Satisfactory</v>
      </c>
      <c r="Q39" s="1" t="str">
        <f>IFERROR(__xludf.DUMMYFUNCTION("""COMPUTED_VALUE"""),"Yes")</f>
        <v>Yes</v>
      </c>
      <c r="R39" s="1" t="str">
        <f>IFERROR(__xludf.DUMMYFUNCTION("""COMPUTED_VALUE"""),"Yes")</f>
        <v>Yes</v>
      </c>
      <c r="S39" s="1" t="str">
        <f>IFERROR(__xludf.DUMMYFUNCTION("""COMPUTED_VALUE"""),"Yes")</f>
        <v>Yes</v>
      </c>
      <c r="T39" s="1" t="str">
        <f>IFERROR(__xludf.DUMMYFUNCTION("""COMPUTED_VALUE"""),"Yes")</f>
        <v>Yes</v>
      </c>
      <c r="U39" s="1" t="str">
        <f>IFERROR(__xludf.DUMMYFUNCTION("""COMPUTED_VALUE"""),"Yes")</f>
        <v>Yes</v>
      </c>
      <c r="V39" s="1" t="str">
        <f>IFERROR(__xludf.DUMMYFUNCTION("""COMPUTED_VALUE"""),"Offline")</f>
        <v>Offline</v>
      </c>
      <c r="W39" s="1" t="str">
        <f>IFERROR(__xludf.DUMMYFUNCTION("""COMPUTED_VALUE"""),"No")</f>
        <v>No</v>
      </c>
      <c r="X39" s="1" t="str">
        <f>IFERROR(__xludf.DUMMYFUNCTION("""COMPUTED_VALUE"""),"Yes")</f>
        <v>Yes</v>
      </c>
      <c r="Y39" s="1" t="str">
        <f>IFERROR(__xludf.DUMMYFUNCTION("""COMPUTED_VALUE"""),"Yes")</f>
        <v>Yes</v>
      </c>
      <c r="Z39" s="1" t="str">
        <f>IFERROR(__xludf.DUMMYFUNCTION("""COMPUTED_VALUE"""),"Yes")</f>
        <v>Yes</v>
      </c>
      <c r="AA39" s="1" t="str">
        <f>IFERROR(__xludf.DUMMYFUNCTION("""COMPUTED_VALUE"""),"Yes")</f>
        <v>Yes</v>
      </c>
      <c r="AB39" s="1" t="str">
        <f>IFERROR(__xludf.DUMMYFUNCTION("""COMPUTED_VALUE"""),"No")</f>
        <v>No</v>
      </c>
      <c r="AC39" s="1" t="str">
        <f>IFERROR(__xludf.DUMMYFUNCTION("""COMPUTED_VALUE"""),"No")</f>
        <v>No</v>
      </c>
      <c r="AD3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9" s="1" t="str">
        <f>IFERROR(__xludf.DUMMYFUNCTION("""COMPUTED_VALUE"""),"Yoga")</f>
        <v>Yoga</v>
      </c>
      <c r="AF39" s="1" t="str">
        <f>IFERROR(__xludf.DUMMYFUNCTION("""COMPUTED_VALUE"""),"None")</f>
        <v>None</v>
      </c>
      <c r="AG39" s="1" t="str">
        <f>IFERROR(__xludf.DUMMYFUNCTION("""COMPUTED_VALUE"""),"Mild: Symptoms effectively managed at home")</f>
        <v>Mild: Symptoms effectively managed at home</v>
      </c>
      <c r="AH39" s="1" t="str">
        <f>IFERROR(__xludf.DUMMYFUNCTION("""COMPUTED_VALUE"""),"Second Dose")</f>
        <v>Second Dose</v>
      </c>
      <c r="AI39" s="1" t="str">
        <f>IFERROR(__xludf.DUMMYFUNCTION("""COMPUTED_VALUE"""),"Yes")</f>
        <v>Yes</v>
      </c>
    </row>
    <row r="40">
      <c r="A40" s="2">
        <f>IFERROR(__xludf.DUMMYFUNCTION("""COMPUTED_VALUE"""),44580.51429083333)</f>
        <v>44580.51429</v>
      </c>
      <c r="B40" s="1" t="str">
        <f>IFERROR(__xludf.DUMMYFUNCTION("""COMPUTED_VALUE"""),"singhaniataushi@gmail.com")</f>
        <v>singhaniataushi@gmail.com</v>
      </c>
      <c r="C40" s="1" t="str">
        <f>IFERROR(__xludf.DUMMYFUNCTION("""COMPUTED_VALUE"""),"Taushika Singhania")</f>
        <v>Taushika Singhania</v>
      </c>
      <c r="D40" s="1" t="str">
        <f>IFERROR(__xludf.DUMMYFUNCTION("""COMPUTED_VALUE"""),"B.Sc. (Hons) Mathematics")</f>
        <v>B.Sc. (Hons) Mathematics</v>
      </c>
      <c r="E40" s="1" t="str">
        <f>IFERROR(__xludf.DUMMYFUNCTION("""COMPUTED_VALUE"""),"21/0231")</f>
        <v>21/0231</v>
      </c>
      <c r="F40" s="3">
        <f>IFERROR(__xludf.DUMMYFUNCTION("""COMPUTED_VALUE"""),9.71749593E9)</f>
        <v>9717495930</v>
      </c>
      <c r="G40" s="1" t="str">
        <f>IFERROR(__xludf.DUMMYFUNCTION("""COMPUTED_VALUE"""),"New Delhi")</f>
        <v>New Delhi</v>
      </c>
      <c r="H40" s="1" t="str">
        <f>IFERROR(__xludf.DUMMYFUNCTION("""COMPUTED_VALUE"""),"Holy Child Auxilium School")</f>
        <v>Holy Child Auxilium School</v>
      </c>
      <c r="I40" s="1" t="str">
        <f>IFERROR(__xludf.DUMMYFUNCTION("""COMPUTED_VALUE"""),"Yes")</f>
        <v>Yes</v>
      </c>
      <c r="J40" s="1" t="str">
        <f>IFERROR(__xludf.DUMMYFUNCTION("""COMPUTED_VALUE"""),"Maan Singh")</f>
        <v>Maan Singh</v>
      </c>
      <c r="K40" s="1" t="str">
        <f>IFERROR(__xludf.DUMMYFUNCTION("""COMPUTED_VALUE"""),"5-6 hours")</f>
        <v>5-6 hours</v>
      </c>
      <c r="L40" s="1" t="str">
        <f>IFERROR(__xludf.DUMMYFUNCTION("""COMPUTED_VALUE"""),"Time saved in travelling, Other")</f>
        <v>Time saved in travelling, Other</v>
      </c>
      <c r="M40" s="1" t="str">
        <f>IFERROR(__xludf.DUMMYFUNCTION("""COMPUTED_VALUE"""),"Lack of physical interaction and personal touch ‘, Students are sometimes less involved/engaged (leave the class in between), Socialising is not up to the mark ")</f>
        <v>Lack of physical interaction and personal touch ‘, Students are sometimes less involved/engaged (leave the class in between), Socialising is not up to the mark </v>
      </c>
      <c r="N40" s="1">
        <f>IFERROR(__xludf.DUMMYFUNCTION("""COMPUTED_VALUE"""),8.0)</f>
        <v>8</v>
      </c>
      <c r="O40" s="1" t="str">
        <f>IFERROR(__xludf.DUMMYFUNCTION("""COMPUTED_VALUE"""),"Offline")</f>
        <v>Offline</v>
      </c>
      <c r="P40" s="1" t="str">
        <f>IFERROR(__xludf.DUMMYFUNCTION("""COMPUTED_VALUE"""),"Satisfactory")</f>
        <v>Satisfactory</v>
      </c>
      <c r="Q40" s="1" t="str">
        <f>IFERROR(__xludf.DUMMYFUNCTION("""COMPUTED_VALUE"""),"Yes")</f>
        <v>Yes</v>
      </c>
      <c r="R40" s="1" t="str">
        <f>IFERROR(__xludf.DUMMYFUNCTION("""COMPUTED_VALUE"""),"Yes")</f>
        <v>Yes</v>
      </c>
      <c r="S40" s="1" t="str">
        <f>IFERROR(__xludf.DUMMYFUNCTION("""COMPUTED_VALUE"""),"Yes")</f>
        <v>Yes</v>
      </c>
      <c r="T40" s="1" t="str">
        <f>IFERROR(__xludf.DUMMYFUNCTION("""COMPUTED_VALUE"""),"Yes")</f>
        <v>Yes</v>
      </c>
      <c r="U40" s="1" t="str">
        <f>IFERROR(__xludf.DUMMYFUNCTION("""COMPUTED_VALUE"""),"Yes")</f>
        <v>Yes</v>
      </c>
      <c r="V40" s="1" t="str">
        <f>IFERROR(__xludf.DUMMYFUNCTION("""COMPUTED_VALUE"""),"Offline")</f>
        <v>Offline</v>
      </c>
      <c r="W40" s="1" t="str">
        <f>IFERROR(__xludf.DUMMYFUNCTION("""COMPUTED_VALUE"""),"Yes")</f>
        <v>Yes</v>
      </c>
      <c r="X40" s="1" t="str">
        <f>IFERROR(__xludf.DUMMYFUNCTION("""COMPUTED_VALUE"""),"Yes")</f>
        <v>Yes</v>
      </c>
      <c r="Y40" s="1" t="str">
        <f>IFERROR(__xludf.DUMMYFUNCTION("""COMPUTED_VALUE"""),"Yes")</f>
        <v>Yes</v>
      </c>
      <c r="Z40" s="1" t="str">
        <f>IFERROR(__xludf.DUMMYFUNCTION("""COMPUTED_VALUE"""),"Yes")</f>
        <v>Yes</v>
      </c>
      <c r="AA40" s="1" t="str">
        <f>IFERROR(__xludf.DUMMYFUNCTION("""COMPUTED_VALUE"""),"Yes")</f>
        <v>Yes</v>
      </c>
      <c r="AB40" s="1" t="str">
        <f>IFERROR(__xludf.DUMMYFUNCTION("""COMPUTED_VALUE"""),"No")</f>
        <v>No</v>
      </c>
      <c r="AC40" s="1" t="str">
        <f>IFERROR(__xludf.DUMMYFUNCTION("""COMPUTED_VALUE"""),"No")</f>
        <v>No</v>
      </c>
      <c r="AD40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0" s="1" t="str">
        <f>IFERROR(__xludf.DUMMYFUNCTION("""COMPUTED_VALUE"""),"Trying to divert my mind from negative things and focusing more on good stuff.")</f>
        <v>Trying to divert my mind from negative things and focusing more on good stuff.</v>
      </c>
      <c r="AF40" s="1" t="str">
        <f>IFERROR(__xludf.DUMMYFUNCTION("""COMPUTED_VALUE"""),"None")</f>
        <v>None</v>
      </c>
      <c r="AG40" s="1" t="str">
        <f>IFERROR(__xludf.DUMMYFUNCTION("""COMPUTED_VALUE"""),"None")</f>
        <v>None</v>
      </c>
      <c r="AH40" s="1" t="str">
        <f>IFERROR(__xludf.DUMMYFUNCTION("""COMPUTED_VALUE"""),"Second Dose")</f>
        <v>Second Dose</v>
      </c>
      <c r="AI40" s="1" t="str">
        <f>IFERROR(__xludf.DUMMYFUNCTION("""COMPUTED_VALUE"""),"Yes")</f>
        <v>Yes</v>
      </c>
    </row>
    <row r="41">
      <c r="A41" s="2">
        <f>IFERROR(__xludf.DUMMYFUNCTION("""COMPUTED_VALUE"""),44580.51490798611)</f>
        <v>44580.51491</v>
      </c>
      <c r="B41" s="1" t="str">
        <f>IFERROR(__xludf.DUMMYFUNCTION("""COMPUTED_VALUE"""),"neetusingh20039@gmail.com")</f>
        <v>neetusingh20039@gmail.com</v>
      </c>
      <c r="C41" s="1" t="str">
        <f>IFERROR(__xludf.DUMMYFUNCTION("""COMPUTED_VALUE"""),"Neetu")</f>
        <v>Neetu</v>
      </c>
      <c r="D41" s="1" t="str">
        <f>IFERROR(__xludf.DUMMYFUNCTION("""COMPUTED_VALUE"""),"B.Sc. (Hons) Mathematics")</f>
        <v>B.Sc. (Hons) Mathematics</v>
      </c>
      <c r="E41" s="1" t="str">
        <f>IFERROR(__xludf.DUMMYFUNCTION("""COMPUTED_VALUE"""),"21/1590")</f>
        <v>21/1590</v>
      </c>
      <c r="F41" s="3">
        <f>IFERROR(__xludf.DUMMYFUNCTION("""COMPUTED_VALUE"""),7.827468411E9)</f>
        <v>7827468411</v>
      </c>
      <c r="G41" s="1" t="str">
        <f>IFERROR(__xludf.DUMMYFUNCTION("""COMPUTED_VALUE"""),"Delhi")</f>
        <v>Delhi</v>
      </c>
      <c r="H41" s="1" t="str">
        <f>IFERROR(__xludf.DUMMYFUNCTION("""COMPUTED_VALUE"""),"Rajkiya sarvodaya vidhyalya no.4 Roop nagar")</f>
        <v>Rajkiya sarvodaya vidhyalya no.4 Roop nagar</v>
      </c>
      <c r="I41" s="1" t="str">
        <f>IFERROR(__xludf.DUMMYFUNCTION("""COMPUTED_VALUE"""),"Yes")</f>
        <v>Yes</v>
      </c>
      <c r="J41" s="1" t="str">
        <f>IFERROR(__xludf.DUMMYFUNCTION("""COMPUTED_VALUE"""),"Pardeep Kumar")</f>
        <v>Pardeep Kumar</v>
      </c>
      <c r="K41" s="1" t="str">
        <f>IFERROR(__xludf.DUMMYFUNCTION("""COMPUTED_VALUE"""),"5-6 hours")</f>
        <v>5-6 hours</v>
      </c>
      <c r="L41" s="1" t="str">
        <f>IFERROR(__xludf.DUMMYFUNCTION("""COMPUTED_VALUE"""),"Time saved in travelling, Easy access to online study material")</f>
        <v>Time saved in travelling, Easy access to online study material</v>
      </c>
      <c r="M41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41" s="1">
        <f>IFERROR(__xludf.DUMMYFUNCTION("""COMPUTED_VALUE"""),4.0)</f>
        <v>4</v>
      </c>
      <c r="O41" s="1" t="str">
        <f>IFERROR(__xludf.DUMMYFUNCTION("""COMPUTED_VALUE"""),"Offline")</f>
        <v>Offline</v>
      </c>
      <c r="P41" s="1" t="str">
        <f>IFERROR(__xludf.DUMMYFUNCTION("""COMPUTED_VALUE"""),"Compulsion due to pandemic")</f>
        <v>Compulsion due to pandemic</v>
      </c>
      <c r="Q41" s="1" t="str">
        <f>IFERROR(__xludf.DUMMYFUNCTION("""COMPUTED_VALUE"""),"No")</f>
        <v>No</v>
      </c>
      <c r="R41" s="1" t="str">
        <f>IFERROR(__xludf.DUMMYFUNCTION("""COMPUTED_VALUE"""),"Yes")</f>
        <v>Yes</v>
      </c>
      <c r="S41" s="1" t="str">
        <f>IFERROR(__xludf.DUMMYFUNCTION("""COMPUTED_VALUE"""),"Yes")</f>
        <v>Yes</v>
      </c>
      <c r="T41" s="1" t="str">
        <f>IFERROR(__xludf.DUMMYFUNCTION("""COMPUTED_VALUE"""),"Yes")</f>
        <v>Yes</v>
      </c>
      <c r="U41" s="1" t="str">
        <f>IFERROR(__xludf.DUMMYFUNCTION("""COMPUTED_VALUE"""),"Yes")</f>
        <v>Yes</v>
      </c>
      <c r="V41" s="1" t="str">
        <f>IFERROR(__xludf.DUMMYFUNCTION("""COMPUTED_VALUE"""),"Online")</f>
        <v>Online</v>
      </c>
      <c r="W41" s="1" t="str">
        <f>IFERROR(__xludf.DUMMYFUNCTION("""COMPUTED_VALUE"""),"No")</f>
        <v>No</v>
      </c>
      <c r="X41" s="1" t="str">
        <f>IFERROR(__xludf.DUMMYFUNCTION("""COMPUTED_VALUE"""),"No")</f>
        <v>No</v>
      </c>
      <c r="Y41" s="1" t="str">
        <f>IFERROR(__xludf.DUMMYFUNCTION("""COMPUTED_VALUE"""),"Yes")</f>
        <v>Yes</v>
      </c>
      <c r="Z41" s="1" t="str">
        <f>IFERROR(__xludf.DUMMYFUNCTION("""COMPUTED_VALUE"""),"Yes")</f>
        <v>Yes</v>
      </c>
      <c r="AA41" s="1" t="str">
        <f>IFERROR(__xludf.DUMMYFUNCTION("""COMPUTED_VALUE"""),"Yes")</f>
        <v>Yes</v>
      </c>
      <c r="AB41" s="1"/>
      <c r="AC41" s="1"/>
      <c r="AD41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1" s="1" t="str">
        <f>IFERROR(__xludf.DUMMYFUNCTION("""COMPUTED_VALUE"""),"Meditation")</f>
        <v>Meditation</v>
      </c>
      <c r="AF41" s="1" t="str">
        <f>IFERROR(__xludf.DUMMYFUNCTION("""COMPUTED_VALUE"""),"None")</f>
        <v>None</v>
      </c>
      <c r="AG41" s="1" t="str">
        <f>IFERROR(__xludf.DUMMYFUNCTION("""COMPUTED_VALUE"""),"None")</f>
        <v>None</v>
      </c>
      <c r="AH41" s="1" t="str">
        <f>IFERROR(__xludf.DUMMYFUNCTION("""COMPUTED_VALUE"""),"First Dose")</f>
        <v>First Dose</v>
      </c>
      <c r="AI41" s="1" t="str">
        <f>IFERROR(__xludf.DUMMYFUNCTION("""COMPUTED_VALUE"""),"Yes")</f>
        <v>Yes</v>
      </c>
    </row>
    <row r="42">
      <c r="A42" s="2">
        <f>IFERROR(__xludf.DUMMYFUNCTION("""COMPUTED_VALUE"""),44580.515381261575)</f>
        <v>44580.51538</v>
      </c>
      <c r="B42" s="1" t="str">
        <f>IFERROR(__xludf.DUMMYFUNCTION("""COMPUTED_VALUE"""),"Kavitasoni3773@gmail.com")</f>
        <v>Kavitasoni3773@gmail.com</v>
      </c>
      <c r="C42" s="1" t="str">
        <f>IFERROR(__xludf.DUMMYFUNCTION("""COMPUTED_VALUE"""),"Kavita Soni")</f>
        <v>Kavita Soni</v>
      </c>
      <c r="D42" s="1" t="str">
        <f>IFERROR(__xludf.DUMMYFUNCTION("""COMPUTED_VALUE"""),"B.Sc. (Hons) Mathematics")</f>
        <v>B.Sc. (Hons) Mathematics</v>
      </c>
      <c r="E42" s="1" t="str">
        <f>IFERROR(__xludf.DUMMYFUNCTION("""COMPUTED_VALUE"""),"233")</f>
        <v>233</v>
      </c>
      <c r="F42" s="3"/>
      <c r="G42" s="1" t="str">
        <f>IFERROR(__xludf.DUMMYFUNCTION("""COMPUTED_VALUE"""),"Delhi")</f>
        <v>Delhi</v>
      </c>
      <c r="H42" s="1" t="str">
        <f>IFERROR(__xludf.DUMMYFUNCTION("""COMPUTED_VALUE"""),"Shri Rama Bharti Public School")</f>
        <v>Shri Rama Bharti Public School</v>
      </c>
      <c r="I42" s="1" t="str">
        <f>IFERROR(__xludf.DUMMYFUNCTION("""COMPUTED_VALUE"""),"Yes")</f>
        <v>Yes</v>
      </c>
      <c r="J42" s="1" t="str">
        <f>IFERROR(__xludf.DUMMYFUNCTION("""COMPUTED_VALUE"""),"Mann Singh")</f>
        <v>Mann Singh</v>
      </c>
      <c r="K42" s="1" t="str">
        <f>IFERROR(__xludf.DUMMYFUNCTION("""COMPUTED_VALUE"""),"5-6 hours")</f>
        <v>5-6 hours</v>
      </c>
      <c r="L42" s="1" t="str">
        <f>IFERROR(__xludf.DUMMYFUNCTION("""COMPUTED_VALUE"""),"Time saved in travelling")</f>
        <v>Time saved in travelling</v>
      </c>
      <c r="M42" s="1" t="str">
        <f>IFERROR(__xludf.DUMMYFUNCTION("""COMPUTED_VALUE"""),"Lack of physical interaction and personal touch ‘")</f>
        <v>Lack of physical interaction and personal touch ‘</v>
      </c>
      <c r="N42" s="1">
        <f>IFERROR(__xludf.DUMMYFUNCTION("""COMPUTED_VALUE"""),6.0)</f>
        <v>6</v>
      </c>
      <c r="O42" s="1" t="str">
        <f>IFERROR(__xludf.DUMMYFUNCTION("""COMPUTED_VALUE"""),"Blended Learning (both)")</f>
        <v>Blended Learning (both)</v>
      </c>
      <c r="P42" s="1" t="str">
        <f>IFERROR(__xludf.DUMMYFUNCTION("""COMPUTED_VALUE"""),"Compulsion due to pandemic")</f>
        <v>Compulsion due to pandemic</v>
      </c>
      <c r="Q42" s="1" t="str">
        <f>IFERROR(__xludf.DUMMYFUNCTION("""COMPUTED_VALUE"""),"Yes")</f>
        <v>Yes</v>
      </c>
      <c r="R42" s="1" t="str">
        <f>IFERROR(__xludf.DUMMYFUNCTION("""COMPUTED_VALUE"""),"Yes")</f>
        <v>Yes</v>
      </c>
      <c r="S42" s="1" t="str">
        <f>IFERROR(__xludf.DUMMYFUNCTION("""COMPUTED_VALUE"""),"Yes")</f>
        <v>Yes</v>
      </c>
      <c r="T42" s="1" t="str">
        <f>IFERROR(__xludf.DUMMYFUNCTION("""COMPUTED_VALUE"""),"Yes")</f>
        <v>Yes</v>
      </c>
      <c r="U42" s="1" t="str">
        <f>IFERROR(__xludf.DUMMYFUNCTION("""COMPUTED_VALUE"""),"Yes")</f>
        <v>Yes</v>
      </c>
      <c r="V42" s="1" t="str">
        <f>IFERROR(__xludf.DUMMYFUNCTION("""COMPUTED_VALUE"""),"Offline")</f>
        <v>Offline</v>
      </c>
      <c r="W42" s="1" t="str">
        <f>IFERROR(__xludf.DUMMYFUNCTION("""COMPUTED_VALUE"""),"No")</f>
        <v>No</v>
      </c>
      <c r="X42" s="1" t="str">
        <f>IFERROR(__xludf.DUMMYFUNCTION("""COMPUTED_VALUE"""),"Yes")</f>
        <v>Yes</v>
      </c>
      <c r="Y42" s="1" t="str">
        <f>IFERROR(__xludf.DUMMYFUNCTION("""COMPUTED_VALUE"""),"Yes")</f>
        <v>Yes</v>
      </c>
      <c r="Z42" s="1" t="str">
        <f>IFERROR(__xludf.DUMMYFUNCTION("""COMPUTED_VALUE"""),"Yes")</f>
        <v>Yes</v>
      </c>
      <c r="AA42" s="1" t="str">
        <f>IFERROR(__xludf.DUMMYFUNCTION("""COMPUTED_VALUE"""),"Yes")</f>
        <v>Yes</v>
      </c>
      <c r="AB42" s="1" t="str">
        <f>IFERROR(__xludf.DUMMYFUNCTION("""COMPUTED_VALUE"""),"No")</f>
        <v>No</v>
      </c>
      <c r="AC42" s="1" t="str">
        <f>IFERROR(__xludf.DUMMYFUNCTION("""COMPUTED_VALUE"""),"No")</f>
        <v>No</v>
      </c>
      <c r="AD42" s="1" t="str">
        <f>IFERROR(__xludf.DUMMYFUNCTION("""COMPUTED_VALUE"""),"None")</f>
        <v>None</v>
      </c>
      <c r="AE42" s="1"/>
      <c r="AF42" s="1" t="str">
        <f>IFERROR(__xludf.DUMMYFUNCTION("""COMPUTED_VALUE"""),"None")</f>
        <v>None</v>
      </c>
      <c r="AG42" s="1" t="str">
        <f>IFERROR(__xludf.DUMMYFUNCTION("""COMPUTED_VALUE"""),"None")</f>
        <v>None</v>
      </c>
      <c r="AH42" s="1" t="str">
        <f>IFERROR(__xludf.DUMMYFUNCTION("""COMPUTED_VALUE"""),"First Dose")</f>
        <v>First Dose</v>
      </c>
      <c r="AI42" s="1" t="str">
        <f>IFERROR(__xludf.DUMMYFUNCTION("""COMPUTED_VALUE"""),"Yes")</f>
        <v>Yes</v>
      </c>
    </row>
    <row r="43">
      <c r="A43" s="2">
        <f>IFERROR(__xludf.DUMMYFUNCTION("""COMPUTED_VALUE"""),44580.51542059027)</f>
        <v>44580.51542</v>
      </c>
      <c r="B43" s="1" t="str">
        <f>IFERROR(__xludf.DUMMYFUNCTION("""COMPUTED_VALUE"""),"sendretanu9@gmail.com")</f>
        <v>sendretanu9@gmail.com</v>
      </c>
      <c r="C43" s="1" t="str">
        <f>IFERROR(__xludf.DUMMYFUNCTION("""COMPUTED_VALUE"""),"tanu sendre")</f>
        <v>tanu sendre</v>
      </c>
      <c r="D43" s="1" t="str">
        <f>IFERROR(__xludf.DUMMYFUNCTION("""COMPUTED_VALUE"""),"B.Sc. (Hons) Mathematics")</f>
        <v>B.Sc. (Hons) Mathematics</v>
      </c>
      <c r="E43" s="1" t="str">
        <f>IFERROR(__xludf.DUMMYFUNCTION("""COMPUTED_VALUE"""),"1648")</f>
        <v>1648</v>
      </c>
      <c r="F43" s="3">
        <f>IFERROR(__xludf.DUMMYFUNCTION("""COMPUTED_VALUE"""),9.968485359E9)</f>
        <v>9968485359</v>
      </c>
      <c r="G43" s="1" t="str">
        <f>IFERROR(__xludf.DUMMYFUNCTION("""COMPUTED_VALUE"""),"Delhi ")</f>
        <v>Delhi </v>
      </c>
      <c r="H43" s="1" t="str">
        <f>IFERROR(__xludf.DUMMYFUNCTION("""COMPUTED_VALUE"""),"kv shalimaar bagh")</f>
        <v>kv shalimaar bagh</v>
      </c>
      <c r="I43" s="1" t="str">
        <f>IFERROR(__xludf.DUMMYFUNCTION("""COMPUTED_VALUE"""),"Yes")</f>
        <v>Yes</v>
      </c>
      <c r="J43" s="1" t="str">
        <f>IFERROR(__xludf.DUMMYFUNCTION("""COMPUTED_VALUE"""),"pradeep ")</f>
        <v>pradeep </v>
      </c>
      <c r="K43" s="1" t="str">
        <f>IFERROR(__xludf.DUMMYFUNCTION("""COMPUTED_VALUE"""),"4-5 hours")</f>
        <v>4-5 hours</v>
      </c>
      <c r="L43" s="1" t="str">
        <f>IFERROR(__xludf.DUMMYFUNCTION("""COMPUTED_VALUE"""),"Time saved in travelling, Easy access to online study material")</f>
        <v>Time saved in travelling, Easy access to online study material</v>
      </c>
      <c r="M43" s="1" t="str">
        <f>IFERROR(__xludf.DUMMYFUNCTION("""COMPUTED_VALUE"""),"I m happy with online classes ")</f>
        <v>I m happy with online classes </v>
      </c>
      <c r="N43" s="1">
        <f>IFERROR(__xludf.DUMMYFUNCTION("""COMPUTED_VALUE"""),9.0)</f>
        <v>9</v>
      </c>
      <c r="O43" s="1" t="str">
        <f>IFERROR(__xludf.DUMMYFUNCTION("""COMPUTED_VALUE"""),"Online")</f>
        <v>Online</v>
      </c>
      <c r="P43" s="1" t="str">
        <f>IFERROR(__xludf.DUMMYFUNCTION("""COMPUTED_VALUE"""),"Satisfactory")</f>
        <v>Satisfactory</v>
      </c>
      <c r="Q43" s="1" t="str">
        <f>IFERROR(__xludf.DUMMYFUNCTION("""COMPUTED_VALUE"""),"Yes")</f>
        <v>Yes</v>
      </c>
      <c r="R43" s="1" t="str">
        <f>IFERROR(__xludf.DUMMYFUNCTION("""COMPUTED_VALUE"""),"Yes")</f>
        <v>Yes</v>
      </c>
      <c r="S43" s="1" t="str">
        <f>IFERROR(__xludf.DUMMYFUNCTION("""COMPUTED_VALUE"""),"Yes")</f>
        <v>Yes</v>
      </c>
      <c r="T43" s="1" t="str">
        <f>IFERROR(__xludf.DUMMYFUNCTION("""COMPUTED_VALUE"""),"Yes")</f>
        <v>Yes</v>
      </c>
      <c r="U43" s="1" t="str">
        <f>IFERROR(__xludf.DUMMYFUNCTION("""COMPUTED_VALUE"""),"No")</f>
        <v>No</v>
      </c>
      <c r="V43" s="1" t="str">
        <f>IFERROR(__xludf.DUMMYFUNCTION("""COMPUTED_VALUE"""),"Online")</f>
        <v>Online</v>
      </c>
      <c r="W43" s="1" t="str">
        <f>IFERROR(__xludf.DUMMYFUNCTION("""COMPUTED_VALUE"""),"Yes")</f>
        <v>Yes</v>
      </c>
      <c r="X43" s="1" t="str">
        <f>IFERROR(__xludf.DUMMYFUNCTION("""COMPUTED_VALUE"""),"Yes")</f>
        <v>Yes</v>
      </c>
      <c r="Y43" s="1" t="str">
        <f>IFERROR(__xludf.DUMMYFUNCTION("""COMPUTED_VALUE"""),"Yes")</f>
        <v>Yes</v>
      </c>
      <c r="Z43" s="1" t="str">
        <f>IFERROR(__xludf.DUMMYFUNCTION("""COMPUTED_VALUE"""),"Yes")</f>
        <v>Yes</v>
      </c>
      <c r="AA43" s="1" t="str">
        <f>IFERROR(__xludf.DUMMYFUNCTION("""COMPUTED_VALUE"""),"Yes")</f>
        <v>Yes</v>
      </c>
      <c r="AB43" s="1" t="str">
        <f>IFERROR(__xludf.DUMMYFUNCTION("""COMPUTED_VALUE"""),"no")</f>
        <v>no</v>
      </c>
      <c r="AC43" s="1" t="str">
        <f>IFERROR(__xludf.DUMMYFUNCTION("""COMPUTED_VALUE"""),"yes career counselling ")</f>
        <v>yes career counselling </v>
      </c>
      <c r="AD43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3" s="1" t="str">
        <f>IFERROR(__xludf.DUMMYFUNCTION("""COMPUTED_VALUE"""),"I watch comedy video")</f>
        <v>I watch comedy video</v>
      </c>
      <c r="AF43" s="1" t="str">
        <f>IFERROR(__xludf.DUMMYFUNCTION("""COMPUTED_VALUE"""),"None")</f>
        <v>None</v>
      </c>
      <c r="AG43" s="1" t="str">
        <f>IFERROR(__xludf.DUMMYFUNCTION("""COMPUTED_VALUE"""),"None")</f>
        <v>None</v>
      </c>
      <c r="AH43" s="1" t="str">
        <f>IFERROR(__xludf.DUMMYFUNCTION("""COMPUTED_VALUE"""),"Second Dose")</f>
        <v>Second Dose</v>
      </c>
      <c r="AI43" s="1" t="str">
        <f>IFERROR(__xludf.DUMMYFUNCTION("""COMPUTED_VALUE"""),"Yes")</f>
        <v>Yes</v>
      </c>
    </row>
    <row r="44">
      <c r="A44" s="2">
        <f>IFERROR(__xludf.DUMMYFUNCTION("""COMPUTED_VALUE"""),44580.515495416665)</f>
        <v>44580.5155</v>
      </c>
      <c r="B44" s="1" t="str">
        <f>IFERROR(__xludf.DUMMYFUNCTION("""COMPUTED_VALUE"""),"saum947@gmail.com")</f>
        <v>saum947@gmail.com</v>
      </c>
      <c r="C44" s="1" t="str">
        <f>IFERROR(__xludf.DUMMYFUNCTION("""COMPUTED_VALUE""")," Kumari Saumya Mishra")</f>
        <v> Kumari Saumya Mishra</v>
      </c>
      <c r="D44" s="1" t="str">
        <f>IFERROR(__xludf.DUMMYFUNCTION("""COMPUTED_VALUE"""),"B.Sc. (Hons) Mathematics")</f>
        <v>B.Sc. (Hons) Mathematics</v>
      </c>
      <c r="E44" s="1" t="str">
        <f>IFERROR(__xludf.DUMMYFUNCTION("""COMPUTED_VALUE"""),"21/1578")</f>
        <v>21/1578</v>
      </c>
      <c r="F44" s="3">
        <f>IFERROR(__xludf.DUMMYFUNCTION("""COMPUTED_VALUE"""),9.125588545E9)</f>
        <v>9125588545</v>
      </c>
      <c r="G44" s="1" t="str">
        <f>IFERROR(__xludf.DUMMYFUNCTION("""COMPUTED_VALUE"""),"Padrauna")</f>
        <v>Padrauna</v>
      </c>
      <c r="H44" s="1" t="str">
        <f>IFERROR(__xludf.DUMMYFUNCTION("""COMPUTED_VALUE"""),"Jds International school")</f>
        <v>Jds International school</v>
      </c>
      <c r="I44" s="1" t="str">
        <f>IFERROR(__xludf.DUMMYFUNCTION("""COMPUTED_VALUE"""),"Yes")</f>
        <v>Yes</v>
      </c>
      <c r="J44" s="1" t="str">
        <f>IFERROR(__xludf.DUMMYFUNCTION("""COMPUTED_VALUE"""),"Pardeep Sir")</f>
        <v>Pardeep Sir</v>
      </c>
      <c r="K44" s="1" t="str">
        <f>IFERROR(__xludf.DUMMYFUNCTION("""COMPUTED_VALUE"""),"4-5 hours")</f>
        <v>4-5 hours</v>
      </c>
      <c r="L44" s="1" t="str">
        <f>IFERROR(__xludf.DUMMYFUNCTION("""COMPUTED_VALUE"""),"Time saved in travelling")</f>
        <v>Time saved in travelling</v>
      </c>
      <c r="M44" s="1" t="str">
        <f>IFERROR(__xludf.DUMMYFUNCTION("""COMPUTED_VALUE"""),"Network related disruptions")</f>
        <v>Network related disruptions</v>
      </c>
      <c r="N44" s="1">
        <f>IFERROR(__xludf.DUMMYFUNCTION("""COMPUTED_VALUE"""),7.0)</f>
        <v>7</v>
      </c>
      <c r="O44" s="1" t="str">
        <f>IFERROR(__xludf.DUMMYFUNCTION("""COMPUTED_VALUE"""),"Blended Learning (both)")</f>
        <v>Blended Learning (both)</v>
      </c>
      <c r="P44" s="1" t="str">
        <f>IFERROR(__xludf.DUMMYFUNCTION("""COMPUTED_VALUE"""),"Compulsion due to pandemic")</f>
        <v>Compulsion due to pandemic</v>
      </c>
      <c r="Q44" s="1" t="str">
        <f>IFERROR(__xludf.DUMMYFUNCTION("""COMPUTED_VALUE"""),"Yes")</f>
        <v>Yes</v>
      </c>
      <c r="R44" s="1" t="str">
        <f>IFERROR(__xludf.DUMMYFUNCTION("""COMPUTED_VALUE"""),"Yes")</f>
        <v>Yes</v>
      </c>
      <c r="S44" s="1" t="str">
        <f>IFERROR(__xludf.DUMMYFUNCTION("""COMPUTED_VALUE"""),"Yes")</f>
        <v>Yes</v>
      </c>
      <c r="T44" s="1" t="str">
        <f>IFERROR(__xludf.DUMMYFUNCTION("""COMPUTED_VALUE"""),"No")</f>
        <v>No</v>
      </c>
      <c r="U44" s="1" t="str">
        <f>IFERROR(__xludf.DUMMYFUNCTION("""COMPUTED_VALUE"""),"Yes")</f>
        <v>Yes</v>
      </c>
      <c r="V44" s="1" t="str">
        <f>IFERROR(__xludf.DUMMYFUNCTION("""COMPUTED_VALUE"""),"Online")</f>
        <v>Online</v>
      </c>
      <c r="W44" s="1" t="str">
        <f>IFERROR(__xludf.DUMMYFUNCTION("""COMPUTED_VALUE"""),"No")</f>
        <v>No</v>
      </c>
      <c r="X44" s="1" t="str">
        <f>IFERROR(__xludf.DUMMYFUNCTION("""COMPUTED_VALUE"""),"Yes")</f>
        <v>Yes</v>
      </c>
      <c r="Y44" s="1" t="str">
        <f>IFERROR(__xludf.DUMMYFUNCTION("""COMPUTED_VALUE"""),"Yes")</f>
        <v>Yes</v>
      </c>
      <c r="Z44" s="1" t="str">
        <f>IFERROR(__xludf.DUMMYFUNCTION("""COMPUTED_VALUE"""),"Yes")</f>
        <v>Yes</v>
      </c>
      <c r="AA44" s="1" t="str">
        <f>IFERROR(__xludf.DUMMYFUNCTION("""COMPUTED_VALUE"""),"Yes")</f>
        <v>Yes</v>
      </c>
      <c r="AB44" s="1" t="str">
        <f>IFERROR(__xludf.DUMMYFUNCTION("""COMPUTED_VALUE"""),"No")</f>
        <v>No</v>
      </c>
      <c r="AC44" s="1" t="str">
        <f>IFERROR(__xludf.DUMMYFUNCTION("""COMPUTED_VALUE"""),"No, till now I don't need")</f>
        <v>No, till now I don't need</v>
      </c>
      <c r="AD44" s="1" t="str">
        <f>IFERROR(__xludf.DUMMYFUNCTION("""COMPUTED_VALUE"""),"None")</f>
        <v>None</v>
      </c>
      <c r="AE44" s="1" t="str">
        <f>IFERROR(__xludf.DUMMYFUNCTION("""COMPUTED_VALUE"""),"Practice meditation, and having healthy diet")</f>
        <v>Practice meditation, and having healthy diet</v>
      </c>
      <c r="AF44" s="1" t="str">
        <f>IFERROR(__xludf.DUMMYFUNCTION("""COMPUTED_VALUE"""),"None")</f>
        <v>None</v>
      </c>
      <c r="AG44" s="1" t="str">
        <f>IFERROR(__xludf.DUMMYFUNCTION("""COMPUTED_VALUE"""),"None")</f>
        <v>None</v>
      </c>
      <c r="AH44" s="1" t="str">
        <f>IFERROR(__xludf.DUMMYFUNCTION("""COMPUTED_VALUE"""),"First Dose")</f>
        <v>First Dose</v>
      </c>
      <c r="AI44" s="1" t="str">
        <f>IFERROR(__xludf.DUMMYFUNCTION("""COMPUTED_VALUE"""),"Yes")</f>
        <v>Yes</v>
      </c>
    </row>
    <row r="45">
      <c r="A45" s="2">
        <f>IFERROR(__xludf.DUMMYFUNCTION("""COMPUTED_VALUE"""),44580.51560924768)</f>
        <v>44580.51561</v>
      </c>
      <c r="B45" s="1" t="str">
        <f>IFERROR(__xludf.DUMMYFUNCTION("""COMPUTED_VALUE"""),"kk125349khushi@gmail.com")</f>
        <v>kk125349khushi@gmail.com</v>
      </c>
      <c r="C45" s="1" t="str">
        <f>IFERROR(__xludf.DUMMYFUNCTION("""COMPUTED_VALUE"""),"Khushi")</f>
        <v>Khushi</v>
      </c>
      <c r="D45" s="1" t="str">
        <f>IFERROR(__xludf.DUMMYFUNCTION("""COMPUTED_VALUE"""),"B.Sc. (Hons) Mathematics")</f>
        <v>B.Sc. (Hons) Mathematics</v>
      </c>
      <c r="E45" s="1" t="str">
        <f>IFERROR(__xludf.DUMMYFUNCTION("""COMPUTED_VALUE"""),"21/0232")</f>
        <v>21/0232</v>
      </c>
      <c r="F45" s="3">
        <f>IFERROR(__xludf.DUMMYFUNCTION("""COMPUTED_VALUE"""),8.700664748E9)</f>
        <v>8700664748</v>
      </c>
      <c r="G45" s="1" t="str">
        <f>IFERROR(__xludf.DUMMYFUNCTION("""COMPUTED_VALUE"""),"New Delhi ")</f>
        <v>New Delhi </v>
      </c>
      <c r="H45" s="1" t="str">
        <f>IFERROR(__xludf.DUMMYFUNCTION("""COMPUTED_VALUE"""),"Army public school Shankar vihar ,New Delhi ")</f>
        <v>Army public school Shankar vihar ,New Delhi </v>
      </c>
      <c r="I45" s="1" t="str">
        <f>IFERROR(__xludf.DUMMYFUNCTION("""COMPUTED_VALUE"""),"Yes")</f>
        <v>Yes</v>
      </c>
      <c r="J45" s="1" t="str">
        <f>IFERROR(__xludf.DUMMYFUNCTION("""COMPUTED_VALUE"""),"Man Singh")</f>
        <v>Man Singh</v>
      </c>
      <c r="K45" s="1" t="str">
        <f>IFERROR(__xludf.DUMMYFUNCTION("""COMPUTED_VALUE"""),"5-6 hours")</f>
        <v>5-6 hours</v>
      </c>
      <c r="L45" s="1" t="str">
        <f>IFERROR(__xludf.DUMMYFUNCTION("""COMPUTED_VALUE"""),"Convenience to outstation students")</f>
        <v>Convenience to outstation students</v>
      </c>
      <c r="M45" s="1" t="str">
        <f>IFERROR(__xludf.DUMMYFUNCTION("""COMPUTED_VALUE"""),"Lack of physical interaction and personal touch ‘")</f>
        <v>Lack of physical interaction and personal touch ‘</v>
      </c>
      <c r="N45" s="1">
        <f>IFERROR(__xludf.DUMMYFUNCTION("""COMPUTED_VALUE"""),5.0)</f>
        <v>5</v>
      </c>
      <c r="O45" s="1" t="str">
        <f>IFERROR(__xludf.DUMMYFUNCTION("""COMPUTED_VALUE"""),"Offline")</f>
        <v>Offline</v>
      </c>
      <c r="P45" s="1" t="str">
        <f>IFERROR(__xludf.DUMMYFUNCTION("""COMPUTED_VALUE"""),"Compulsion due to pandemic")</f>
        <v>Compulsion due to pandemic</v>
      </c>
      <c r="Q45" s="1" t="str">
        <f>IFERROR(__xludf.DUMMYFUNCTION("""COMPUTED_VALUE"""),"Yes")</f>
        <v>Yes</v>
      </c>
      <c r="R45" s="1" t="str">
        <f>IFERROR(__xludf.DUMMYFUNCTION("""COMPUTED_VALUE"""),"Yes")</f>
        <v>Yes</v>
      </c>
      <c r="S45" s="1" t="str">
        <f>IFERROR(__xludf.DUMMYFUNCTION("""COMPUTED_VALUE"""),"Yes")</f>
        <v>Yes</v>
      </c>
      <c r="T45" s="1" t="str">
        <f>IFERROR(__xludf.DUMMYFUNCTION("""COMPUTED_VALUE"""),"Yes")</f>
        <v>Yes</v>
      </c>
      <c r="U45" s="1" t="str">
        <f>IFERROR(__xludf.DUMMYFUNCTION("""COMPUTED_VALUE"""),"Yes")</f>
        <v>Yes</v>
      </c>
      <c r="V45" s="1" t="str">
        <f>IFERROR(__xludf.DUMMYFUNCTION("""COMPUTED_VALUE"""),"Offline")</f>
        <v>Offline</v>
      </c>
      <c r="W45" s="1" t="str">
        <f>IFERROR(__xludf.DUMMYFUNCTION("""COMPUTED_VALUE"""),"Yes")</f>
        <v>Yes</v>
      </c>
      <c r="X45" s="1" t="str">
        <f>IFERROR(__xludf.DUMMYFUNCTION("""COMPUTED_VALUE"""),"No")</f>
        <v>No</v>
      </c>
      <c r="Y45" s="1" t="str">
        <f>IFERROR(__xludf.DUMMYFUNCTION("""COMPUTED_VALUE"""),"Yes")</f>
        <v>Yes</v>
      </c>
      <c r="Z45" s="1" t="str">
        <f>IFERROR(__xludf.DUMMYFUNCTION("""COMPUTED_VALUE"""),"Yes")</f>
        <v>Yes</v>
      </c>
      <c r="AA45" s="1" t="str">
        <f>IFERROR(__xludf.DUMMYFUNCTION("""COMPUTED_VALUE"""),"Yes")</f>
        <v>Yes</v>
      </c>
      <c r="AB45" s="1" t="str">
        <f>IFERROR(__xludf.DUMMYFUNCTION("""COMPUTED_VALUE"""),"Offline College classes make us more socialize and more confident  ")</f>
        <v>Offline College classes make us more socialize and more confident  </v>
      </c>
      <c r="AC45" s="1" t="str">
        <f>IFERROR(__xludf.DUMMYFUNCTION("""COMPUTED_VALUE"""),"Yes")</f>
        <v>Yes</v>
      </c>
      <c r="AD4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5" s="1" t="str">
        <f>IFERROR(__xludf.DUMMYFUNCTION("""COMPUTED_VALUE"""),"Talk to myself with my own positivity")</f>
        <v>Talk to myself with my own positivity</v>
      </c>
      <c r="AF4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5" s="1" t="str">
        <f>IFERROR(__xludf.DUMMYFUNCTION("""COMPUTED_VALUE"""),"None")</f>
        <v>None</v>
      </c>
      <c r="AH45" s="1" t="str">
        <f>IFERROR(__xludf.DUMMYFUNCTION("""COMPUTED_VALUE"""),"Second Dose")</f>
        <v>Second Dose</v>
      </c>
      <c r="AI45" s="1" t="str">
        <f>IFERROR(__xludf.DUMMYFUNCTION("""COMPUTED_VALUE"""),"Yes")</f>
        <v>Yes</v>
      </c>
    </row>
    <row r="46">
      <c r="A46" s="2">
        <f>IFERROR(__xludf.DUMMYFUNCTION("""COMPUTED_VALUE"""),44580.51571274305)</f>
        <v>44580.51571</v>
      </c>
      <c r="B46" s="1" t="str">
        <f>IFERROR(__xludf.DUMMYFUNCTION("""COMPUTED_VALUE"""),"manyaanand2@gmail.com")</f>
        <v>manyaanand2@gmail.com</v>
      </c>
      <c r="C46" s="1" t="str">
        <f>IFERROR(__xludf.DUMMYFUNCTION("""COMPUTED_VALUE"""),"Manya Anand")</f>
        <v>Manya Anand</v>
      </c>
      <c r="D46" s="1" t="str">
        <f>IFERROR(__xludf.DUMMYFUNCTION("""COMPUTED_VALUE"""),"B.Sc. (Hons) Mathematics")</f>
        <v>B.Sc. (Hons) Mathematics</v>
      </c>
      <c r="E46" s="1" t="str">
        <f>IFERROR(__xludf.DUMMYFUNCTION("""COMPUTED_VALUE"""),"21/1454")</f>
        <v>21/1454</v>
      </c>
      <c r="F46" s="3">
        <f>IFERROR(__xludf.DUMMYFUNCTION("""COMPUTED_VALUE"""),8.287351313E9)</f>
        <v>8287351313</v>
      </c>
      <c r="G46" s="1" t="str">
        <f>IFERROR(__xludf.DUMMYFUNCTION("""COMPUTED_VALUE"""),"Delhi")</f>
        <v>Delhi</v>
      </c>
      <c r="H46" s="1" t="str">
        <f>IFERROR(__xludf.DUMMYFUNCTION("""COMPUTED_VALUE"""),"Bal Bharati Public School, Pitampura")</f>
        <v>Bal Bharati Public School, Pitampura</v>
      </c>
      <c r="I46" s="1" t="str">
        <f>IFERROR(__xludf.DUMMYFUNCTION("""COMPUTED_VALUE"""),"Yes")</f>
        <v>Yes</v>
      </c>
      <c r="J46" s="1" t="str">
        <f>IFERROR(__xludf.DUMMYFUNCTION("""COMPUTED_VALUE"""),"Monika Niwas Ma'am")</f>
        <v>Monika Niwas Ma'am</v>
      </c>
      <c r="K46" s="1" t="str">
        <f>IFERROR(__xludf.DUMMYFUNCTION("""COMPUTED_VALUE"""),"4-5 hours")</f>
        <v>4-5 hours</v>
      </c>
      <c r="L46" s="1" t="str">
        <f>IFERROR(__xludf.DUMMYFUNCTION("""COMPUTED_VALUE"""),"Other")</f>
        <v>Other</v>
      </c>
      <c r="M46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46" s="1">
        <f>IFERROR(__xludf.DUMMYFUNCTION("""COMPUTED_VALUE"""),6.0)</f>
        <v>6</v>
      </c>
      <c r="O46" s="1" t="str">
        <f>IFERROR(__xludf.DUMMYFUNCTION("""COMPUTED_VALUE"""),"Offline")</f>
        <v>Offline</v>
      </c>
      <c r="P46" s="1" t="str">
        <f>IFERROR(__xludf.DUMMYFUNCTION("""COMPUTED_VALUE"""),"Compulsion due to pandemic")</f>
        <v>Compulsion due to pandemic</v>
      </c>
      <c r="Q46" s="1" t="str">
        <f>IFERROR(__xludf.DUMMYFUNCTION("""COMPUTED_VALUE"""),"Yes")</f>
        <v>Yes</v>
      </c>
      <c r="R46" s="1" t="str">
        <f>IFERROR(__xludf.DUMMYFUNCTION("""COMPUTED_VALUE"""),"Yes")</f>
        <v>Yes</v>
      </c>
      <c r="S46" s="1" t="str">
        <f>IFERROR(__xludf.DUMMYFUNCTION("""COMPUTED_VALUE"""),"Yes")</f>
        <v>Yes</v>
      </c>
      <c r="T46" s="1" t="str">
        <f>IFERROR(__xludf.DUMMYFUNCTION("""COMPUTED_VALUE"""),"No")</f>
        <v>No</v>
      </c>
      <c r="U46" s="1" t="str">
        <f>IFERROR(__xludf.DUMMYFUNCTION("""COMPUTED_VALUE"""),"Yes")</f>
        <v>Yes</v>
      </c>
      <c r="V46" s="1" t="str">
        <f>IFERROR(__xludf.DUMMYFUNCTION("""COMPUTED_VALUE"""),"Online")</f>
        <v>Online</v>
      </c>
      <c r="W46" s="1" t="str">
        <f>IFERROR(__xludf.DUMMYFUNCTION("""COMPUTED_VALUE"""),"No")</f>
        <v>No</v>
      </c>
      <c r="X46" s="1" t="str">
        <f>IFERROR(__xludf.DUMMYFUNCTION("""COMPUTED_VALUE"""),"Yes")</f>
        <v>Yes</v>
      </c>
      <c r="Y46" s="1" t="str">
        <f>IFERROR(__xludf.DUMMYFUNCTION("""COMPUTED_VALUE"""),"Yes")</f>
        <v>Yes</v>
      </c>
      <c r="Z46" s="1" t="str">
        <f>IFERROR(__xludf.DUMMYFUNCTION("""COMPUTED_VALUE"""),"Yes")</f>
        <v>Yes</v>
      </c>
      <c r="AA46" s="1" t="str">
        <f>IFERROR(__xludf.DUMMYFUNCTION("""COMPUTED_VALUE"""),"Yes")</f>
        <v>Yes</v>
      </c>
      <c r="AB46" s="1"/>
      <c r="AC46" s="1" t="str">
        <f>IFERROR(__xludf.DUMMYFUNCTION("""COMPUTED_VALUE"""),"No")</f>
        <v>No</v>
      </c>
      <c r="AD4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6" s="1"/>
      <c r="AF46" s="1" t="str">
        <f>IFERROR(__xludf.DUMMYFUNCTION("""COMPUTED_VALUE"""),"None")</f>
        <v>None</v>
      </c>
      <c r="AG46" s="1" t="str">
        <f>IFERROR(__xludf.DUMMYFUNCTION("""COMPUTED_VALUE"""),"None")</f>
        <v>None</v>
      </c>
      <c r="AH46" s="1" t="str">
        <f>IFERROR(__xludf.DUMMYFUNCTION("""COMPUTED_VALUE"""),"Second Dose")</f>
        <v>Second Dose</v>
      </c>
      <c r="AI46" s="1" t="str">
        <f>IFERROR(__xludf.DUMMYFUNCTION("""COMPUTED_VALUE"""),"Yes")</f>
        <v>Yes</v>
      </c>
    </row>
    <row r="47">
      <c r="A47" s="2">
        <f>IFERROR(__xludf.DUMMYFUNCTION("""COMPUTED_VALUE"""),44580.51615130787)</f>
        <v>44580.51615</v>
      </c>
      <c r="B47" s="1" t="str">
        <f>IFERROR(__xludf.DUMMYFUNCTION("""COMPUTED_VALUE"""),"anchalbhalwal5@gmail.com")</f>
        <v>anchalbhalwal5@gmail.com</v>
      </c>
      <c r="C47" s="1" t="str">
        <f>IFERROR(__xludf.DUMMYFUNCTION("""COMPUTED_VALUE"""),"Anchal Bhalwal ")</f>
        <v>Anchal Bhalwal </v>
      </c>
      <c r="D47" s="1" t="str">
        <f>IFERROR(__xludf.DUMMYFUNCTION("""COMPUTED_VALUE"""),"B.Sc. (Hons) Mathematics")</f>
        <v>B.Sc. (Hons) Mathematics</v>
      </c>
      <c r="E47" s="1" t="str">
        <f>IFERROR(__xludf.DUMMYFUNCTION("""COMPUTED_VALUE"""),"1188")</f>
        <v>1188</v>
      </c>
      <c r="F47" s="3">
        <f>IFERROR(__xludf.DUMMYFUNCTION("""COMPUTED_VALUE"""),9.871679276E9)</f>
        <v>9871679276</v>
      </c>
      <c r="G47" s="1" t="str">
        <f>IFERROR(__xludf.DUMMYFUNCTION("""COMPUTED_VALUE"""),"New Delhi ")</f>
        <v>New Delhi </v>
      </c>
      <c r="H47" s="1" t="str">
        <f>IFERROR(__xludf.DUMMYFUNCTION("""COMPUTED_VALUE"""),"Lbs sr. sec. school")</f>
        <v>Lbs sr. sec. school</v>
      </c>
      <c r="I47" s="1" t="str">
        <f>IFERROR(__xludf.DUMMYFUNCTION("""COMPUTED_VALUE"""),"Yes")</f>
        <v>Yes</v>
      </c>
      <c r="J47" s="1" t="str">
        <f>IFERROR(__xludf.DUMMYFUNCTION("""COMPUTED_VALUE"""),"Dr. Deepak Bhati")</f>
        <v>Dr. Deepak Bhati</v>
      </c>
      <c r="K47" s="1" t="str">
        <f>IFERROR(__xludf.DUMMYFUNCTION("""COMPUTED_VALUE"""),"More than 6 hours")</f>
        <v>More than 6 hours</v>
      </c>
      <c r="L47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47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47" s="1"/>
      <c r="O47" s="1" t="str">
        <f>IFERROR(__xludf.DUMMYFUNCTION("""COMPUTED_VALUE"""),"Blended Learning (both)")</f>
        <v>Blended Learning (both)</v>
      </c>
      <c r="P47" s="1" t="str">
        <f>IFERROR(__xludf.DUMMYFUNCTION("""COMPUTED_VALUE"""),"Compulsion due to pandemic")</f>
        <v>Compulsion due to pandemic</v>
      </c>
      <c r="Q47" s="1" t="str">
        <f>IFERROR(__xludf.DUMMYFUNCTION("""COMPUTED_VALUE"""),"Yes")</f>
        <v>Yes</v>
      </c>
      <c r="R47" s="1" t="str">
        <f>IFERROR(__xludf.DUMMYFUNCTION("""COMPUTED_VALUE"""),"Yes")</f>
        <v>Yes</v>
      </c>
      <c r="S47" s="1" t="str">
        <f>IFERROR(__xludf.DUMMYFUNCTION("""COMPUTED_VALUE"""),"Yes")</f>
        <v>Yes</v>
      </c>
      <c r="T47" s="1" t="str">
        <f>IFERROR(__xludf.DUMMYFUNCTION("""COMPUTED_VALUE"""),"Yes")</f>
        <v>Yes</v>
      </c>
      <c r="U47" s="1" t="str">
        <f>IFERROR(__xludf.DUMMYFUNCTION("""COMPUTED_VALUE"""),"Yes")</f>
        <v>Yes</v>
      </c>
      <c r="V47" s="1" t="str">
        <f>IFERROR(__xludf.DUMMYFUNCTION("""COMPUTED_VALUE"""),"Offline")</f>
        <v>Offline</v>
      </c>
      <c r="W47" s="1" t="str">
        <f>IFERROR(__xludf.DUMMYFUNCTION("""COMPUTED_VALUE"""),"No")</f>
        <v>No</v>
      </c>
      <c r="X47" s="1" t="str">
        <f>IFERROR(__xludf.DUMMYFUNCTION("""COMPUTED_VALUE"""),"Yes")</f>
        <v>Yes</v>
      </c>
      <c r="Y47" s="1" t="str">
        <f>IFERROR(__xludf.DUMMYFUNCTION("""COMPUTED_VALUE"""),"Yes")</f>
        <v>Yes</v>
      </c>
      <c r="Z47" s="1" t="str">
        <f>IFERROR(__xludf.DUMMYFUNCTION("""COMPUTED_VALUE"""),"Yes")</f>
        <v>Yes</v>
      </c>
      <c r="AA47" s="1" t="str">
        <f>IFERROR(__xludf.DUMMYFUNCTION("""COMPUTED_VALUE"""),"Yes")</f>
        <v>Yes</v>
      </c>
      <c r="AB47" s="1"/>
      <c r="AC47" s="1"/>
      <c r="AD4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7" s="1" t="str">
        <f>IFERROR(__xludf.DUMMYFUNCTION("""COMPUTED_VALUE"""),"Keeping myself engage in different activities other than academics and digital media.")</f>
        <v>Keeping myself engage in different activities other than academics and digital media.</v>
      </c>
      <c r="AF47" s="1" t="str">
        <f>IFERROR(__xludf.DUMMYFUNCTION("""COMPUTED_VALUE"""),"None")</f>
        <v>None</v>
      </c>
      <c r="AG47" s="1" t="str">
        <f>IFERROR(__xludf.DUMMYFUNCTION("""COMPUTED_VALUE"""),"None")</f>
        <v>None</v>
      </c>
      <c r="AH47" s="1" t="str">
        <f>IFERROR(__xludf.DUMMYFUNCTION("""COMPUTED_VALUE"""),"First Dose")</f>
        <v>First Dose</v>
      </c>
      <c r="AI47" s="1" t="str">
        <f>IFERROR(__xludf.DUMMYFUNCTION("""COMPUTED_VALUE"""),"Yes")</f>
        <v>Yes</v>
      </c>
    </row>
    <row r="48">
      <c r="A48" s="2">
        <f>IFERROR(__xludf.DUMMYFUNCTION("""COMPUTED_VALUE"""),44580.517803310184)</f>
        <v>44580.5178</v>
      </c>
      <c r="B48" s="1" t="str">
        <f>IFERROR(__xludf.DUMMYFUNCTION("""COMPUTED_VALUE"""),"nishu.tomargorar@gmail.com")</f>
        <v>nishu.tomargorar@gmail.com</v>
      </c>
      <c r="C48" s="1" t="str">
        <f>IFERROR(__xludf.DUMMYFUNCTION("""COMPUTED_VALUE"""),"Nishu")</f>
        <v>Nishu</v>
      </c>
      <c r="D48" s="1" t="str">
        <f>IFERROR(__xludf.DUMMYFUNCTION("""COMPUTED_VALUE"""),"B.Sc. (Hons) Mathematics")</f>
        <v>B.Sc. (Hons) Mathematics</v>
      </c>
      <c r="E48" s="1" t="str">
        <f>IFERROR(__xludf.DUMMYFUNCTION("""COMPUTED_VALUE"""),"21/0226")</f>
        <v>21/0226</v>
      </c>
      <c r="F48" s="3">
        <f>IFERROR(__xludf.DUMMYFUNCTION("""COMPUTED_VALUE"""),7.027129646E9)</f>
        <v>7027129646</v>
      </c>
      <c r="G48" s="1" t="str">
        <f>IFERROR(__xludf.DUMMYFUNCTION("""COMPUTED_VALUE"""),"Sonipat Haryana")</f>
        <v>Sonipat Haryana</v>
      </c>
      <c r="H48" s="1" t="str">
        <f>IFERROR(__xludf.DUMMYFUNCTION("""COMPUTED_VALUE"""),"Shivaji vidya peeth school")</f>
        <v>Shivaji vidya peeth school</v>
      </c>
      <c r="I48" s="1" t="str">
        <f>IFERROR(__xludf.DUMMYFUNCTION("""COMPUTED_VALUE"""),"Yes")</f>
        <v>Yes</v>
      </c>
      <c r="J48" s="1" t="str">
        <f>IFERROR(__xludf.DUMMYFUNCTION("""COMPUTED_VALUE"""),"Mr Mansingh")</f>
        <v>Mr Mansingh</v>
      </c>
      <c r="K48" s="1" t="str">
        <f>IFERROR(__xludf.DUMMYFUNCTION("""COMPUTED_VALUE"""),"5-6 hours")</f>
        <v>5-6 hours</v>
      </c>
      <c r="L48" s="1" t="str">
        <f>IFERROR(__xludf.DUMMYFUNCTION("""COMPUTED_VALUE"""),"Time saved in travelling")</f>
        <v>Time saved in travelling</v>
      </c>
      <c r="M48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48" s="1">
        <f>IFERROR(__xludf.DUMMYFUNCTION("""COMPUTED_VALUE"""),4.0)</f>
        <v>4</v>
      </c>
      <c r="O48" s="1" t="str">
        <f>IFERROR(__xludf.DUMMYFUNCTION("""COMPUTED_VALUE"""),"Offline")</f>
        <v>Offline</v>
      </c>
      <c r="P48" s="1" t="str">
        <f>IFERROR(__xludf.DUMMYFUNCTION("""COMPUTED_VALUE"""),"Compulsion due to pandemic")</f>
        <v>Compulsion due to pandemic</v>
      </c>
      <c r="Q48" s="1" t="str">
        <f>IFERROR(__xludf.DUMMYFUNCTION("""COMPUTED_VALUE"""),"Yes")</f>
        <v>Yes</v>
      </c>
      <c r="R48" s="1" t="str">
        <f>IFERROR(__xludf.DUMMYFUNCTION("""COMPUTED_VALUE"""),"Yes")</f>
        <v>Yes</v>
      </c>
      <c r="S48" s="1" t="str">
        <f>IFERROR(__xludf.DUMMYFUNCTION("""COMPUTED_VALUE"""),"Yes")</f>
        <v>Yes</v>
      </c>
      <c r="T48" s="1" t="str">
        <f>IFERROR(__xludf.DUMMYFUNCTION("""COMPUTED_VALUE"""),"Yes")</f>
        <v>Yes</v>
      </c>
      <c r="U48" s="1" t="str">
        <f>IFERROR(__xludf.DUMMYFUNCTION("""COMPUTED_VALUE"""),"Yes")</f>
        <v>Yes</v>
      </c>
      <c r="V48" s="1" t="str">
        <f>IFERROR(__xludf.DUMMYFUNCTION("""COMPUTED_VALUE"""),"Offline")</f>
        <v>Offline</v>
      </c>
      <c r="W48" s="1" t="str">
        <f>IFERROR(__xludf.DUMMYFUNCTION("""COMPUTED_VALUE"""),"No")</f>
        <v>No</v>
      </c>
      <c r="X48" s="1" t="str">
        <f>IFERROR(__xludf.DUMMYFUNCTION("""COMPUTED_VALUE"""),"Yes")</f>
        <v>Yes</v>
      </c>
      <c r="Y48" s="1" t="str">
        <f>IFERROR(__xludf.DUMMYFUNCTION("""COMPUTED_VALUE"""),"Yes")</f>
        <v>Yes</v>
      </c>
      <c r="Z48" s="1" t="str">
        <f>IFERROR(__xludf.DUMMYFUNCTION("""COMPUTED_VALUE"""),"Yes")</f>
        <v>Yes</v>
      </c>
      <c r="AA48" s="1" t="str">
        <f>IFERROR(__xludf.DUMMYFUNCTION("""COMPUTED_VALUE"""),"Yes")</f>
        <v>Yes</v>
      </c>
      <c r="AB48" s="1" t="str">
        <f>IFERROR(__xludf.DUMMYFUNCTION("""COMPUTED_VALUE"""),"No")</f>
        <v>No</v>
      </c>
      <c r="AC48" s="1" t="str">
        <f>IFERROR(__xludf.DUMMYFUNCTION("""COMPUTED_VALUE"""),"Yes")</f>
        <v>Yes</v>
      </c>
      <c r="AD48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8" s="1" t="str">
        <f>IFERROR(__xludf.DUMMYFUNCTION("""COMPUTED_VALUE"""),"Doin yoga ;stopping thinking about that thing.")</f>
        <v>Doin yoga ;stopping thinking about that thing.</v>
      </c>
      <c r="AF48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8" s="1" t="str">
        <f>IFERROR(__xludf.DUMMYFUNCTION("""COMPUTED_VALUE"""),"Mild: Symptoms effectively managed at home")</f>
        <v>Mild: Symptoms effectively managed at home</v>
      </c>
      <c r="AH48" s="1" t="str">
        <f>IFERROR(__xludf.DUMMYFUNCTION("""COMPUTED_VALUE"""),"Second Dose")</f>
        <v>Second Dose</v>
      </c>
      <c r="AI48" s="1" t="str">
        <f>IFERROR(__xludf.DUMMYFUNCTION("""COMPUTED_VALUE"""),"Yes")</f>
        <v>Yes</v>
      </c>
    </row>
    <row r="49">
      <c r="A49" s="2">
        <f>IFERROR(__xludf.DUMMYFUNCTION("""COMPUTED_VALUE"""),44580.5178653125)</f>
        <v>44580.51787</v>
      </c>
      <c r="B49" s="1" t="str">
        <f>IFERROR(__xludf.DUMMYFUNCTION("""COMPUTED_VALUE"""),"jaheerakhan2004@gmail.com")</f>
        <v>jaheerakhan2004@gmail.com</v>
      </c>
      <c r="C49" s="1" t="str">
        <f>IFERROR(__xludf.DUMMYFUNCTION("""COMPUTED_VALUE"""),"Jaheera")</f>
        <v>Jaheera</v>
      </c>
      <c r="D49" s="1" t="str">
        <f>IFERROR(__xludf.DUMMYFUNCTION("""COMPUTED_VALUE"""),"B.Sc. (Hons) Mathematics")</f>
        <v>B.Sc. (Hons) Mathematics</v>
      </c>
      <c r="E49" s="1" t="str">
        <f>IFERROR(__xludf.DUMMYFUNCTION("""COMPUTED_VALUE"""),"21/0236")</f>
        <v>21/0236</v>
      </c>
      <c r="F49" s="3">
        <f>IFERROR(__xludf.DUMMYFUNCTION("""COMPUTED_VALUE"""),8.949060629E9)</f>
        <v>8949060629</v>
      </c>
      <c r="G49" s="1" t="str">
        <f>IFERROR(__xludf.DUMMYFUNCTION("""COMPUTED_VALUE"""),"RAJASTHAN ")</f>
        <v>RAJASTHAN </v>
      </c>
      <c r="H49" s="1" t="str">
        <f>IFERROR(__xludf.DUMMYFUNCTION("""COMPUTED_VALUE"""),"Presidency  The International  School Bhiwadi Rajasthan")</f>
        <v>Presidency  The International  School Bhiwadi Rajasthan</v>
      </c>
      <c r="I49" s="1" t="str">
        <f>IFERROR(__xludf.DUMMYFUNCTION("""COMPUTED_VALUE"""),"Yes")</f>
        <v>Yes</v>
      </c>
      <c r="J49" s="1" t="str">
        <f>IFERROR(__xludf.DUMMYFUNCTION("""COMPUTED_VALUE"""),"MAN SINGH ")</f>
        <v>MAN SINGH </v>
      </c>
      <c r="K49" s="1" t="str">
        <f>IFERROR(__xludf.DUMMYFUNCTION("""COMPUTED_VALUE"""),"More than 6 hours")</f>
        <v>More than 6 hours</v>
      </c>
      <c r="L49" s="1" t="str">
        <f>IFERROR(__xludf.DUMMYFUNCTION("""COMPUTED_VALUE"""),"Convenience to outstation students")</f>
        <v>Convenience to outstation students</v>
      </c>
      <c r="M49" s="1" t="str">
        <f>IFERROR(__xludf.DUMMYFUNCTION("""COMPUTED_VALUE"""),"Network related disruptions")</f>
        <v>Network related disruptions</v>
      </c>
      <c r="N49" s="1">
        <f>IFERROR(__xludf.DUMMYFUNCTION("""COMPUTED_VALUE"""),5.0)</f>
        <v>5</v>
      </c>
      <c r="O49" s="1" t="str">
        <f>IFERROR(__xludf.DUMMYFUNCTION("""COMPUTED_VALUE"""),"Blended Learning (both)")</f>
        <v>Blended Learning (both)</v>
      </c>
      <c r="P49" s="1" t="str">
        <f>IFERROR(__xludf.DUMMYFUNCTION("""COMPUTED_VALUE"""),"Compulsion due to pandemic")</f>
        <v>Compulsion due to pandemic</v>
      </c>
      <c r="Q49" s="1" t="str">
        <f>IFERROR(__xludf.DUMMYFUNCTION("""COMPUTED_VALUE"""),"Yes")</f>
        <v>Yes</v>
      </c>
      <c r="R49" s="1" t="str">
        <f>IFERROR(__xludf.DUMMYFUNCTION("""COMPUTED_VALUE"""),"Yes")</f>
        <v>Yes</v>
      </c>
      <c r="S49" s="1" t="str">
        <f>IFERROR(__xludf.DUMMYFUNCTION("""COMPUTED_VALUE"""),"Yes")</f>
        <v>Yes</v>
      </c>
      <c r="T49" s="1" t="str">
        <f>IFERROR(__xludf.DUMMYFUNCTION("""COMPUTED_VALUE"""),"Yes")</f>
        <v>Yes</v>
      </c>
      <c r="U49" s="1" t="str">
        <f>IFERROR(__xludf.DUMMYFUNCTION("""COMPUTED_VALUE"""),"Yes")</f>
        <v>Yes</v>
      </c>
      <c r="V49" s="1" t="str">
        <f>IFERROR(__xludf.DUMMYFUNCTION("""COMPUTED_VALUE"""),"Online")</f>
        <v>Online</v>
      </c>
      <c r="W49" s="1" t="str">
        <f>IFERROR(__xludf.DUMMYFUNCTION("""COMPUTED_VALUE"""),"No")</f>
        <v>No</v>
      </c>
      <c r="X49" s="1" t="str">
        <f>IFERROR(__xludf.DUMMYFUNCTION("""COMPUTED_VALUE"""),"Yes")</f>
        <v>Yes</v>
      </c>
      <c r="Y49" s="1" t="str">
        <f>IFERROR(__xludf.DUMMYFUNCTION("""COMPUTED_VALUE"""),"Yes")</f>
        <v>Yes</v>
      </c>
      <c r="Z49" s="1" t="str">
        <f>IFERROR(__xludf.DUMMYFUNCTION("""COMPUTED_VALUE"""),"Yes")</f>
        <v>Yes</v>
      </c>
      <c r="AA49" s="1" t="str">
        <f>IFERROR(__xludf.DUMMYFUNCTION("""COMPUTED_VALUE"""),"Yes")</f>
        <v>Yes</v>
      </c>
      <c r="AB49" s="1" t="str">
        <f>IFERROR(__xludf.DUMMYFUNCTION("""COMPUTED_VALUE"""),"No")</f>
        <v>No</v>
      </c>
      <c r="AC49" s="1" t="str">
        <f>IFERROR(__xludf.DUMMYFUNCTION("""COMPUTED_VALUE"""),"No")</f>
        <v>No</v>
      </c>
      <c r="AD49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9" s="1" t="str">
        <f>IFERROR(__xludf.DUMMYFUNCTION("""COMPUTED_VALUE"""),"Meditation")</f>
        <v>Meditation</v>
      </c>
      <c r="AF49" s="1" t="str">
        <f>IFERROR(__xludf.DUMMYFUNCTION("""COMPUTED_VALUE"""),"None")</f>
        <v>None</v>
      </c>
      <c r="AG49" s="1" t="str">
        <f>IFERROR(__xludf.DUMMYFUNCTION("""COMPUTED_VALUE"""),"None")</f>
        <v>None</v>
      </c>
      <c r="AH49" s="1" t="str">
        <f>IFERROR(__xludf.DUMMYFUNCTION("""COMPUTED_VALUE"""),"First Dose")</f>
        <v>First Dose</v>
      </c>
      <c r="AI49" s="1" t="str">
        <f>IFERROR(__xludf.DUMMYFUNCTION("""COMPUTED_VALUE"""),"Yes")</f>
        <v>Yes</v>
      </c>
    </row>
    <row r="50">
      <c r="A50" s="2">
        <f>IFERROR(__xludf.DUMMYFUNCTION("""COMPUTED_VALUE"""),44580.51813804398)</f>
        <v>44580.51814</v>
      </c>
      <c r="B50" s="1" t="str">
        <f>IFERROR(__xludf.DUMMYFUNCTION("""COMPUTED_VALUE"""),"cdchaudhary007@gmail.com")</f>
        <v>cdchaudhary007@gmail.com</v>
      </c>
      <c r="C50" s="1" t="str">
        <f>IFERROR(__xludf.DUMMYFUNCTION("""COMPUTED_VALUE"""),"Chetna Dhankhar")</f>
        <v>Chetna Dhankhar</v>
      </c>
      <c r="D50" s="1" t="str">
        <f>IFERROR(__xludf.DUMMYFUNCTION("""COMPUTED_VALUE"""),"B.Sc. (Hons) Mathematics")</f>
        <v>B.Sc. (Hons) Mathematics</v>
      </c>
      <c r="E50" s="1" t="str">
        <f>IFERROR(__xludf.DUMMYFUNCTION("""COMPUTED_VALUE"""),"21/0249")</f>
        <v>21/0249</v>
      </c>
      <c r="F50" s="3">
        <f>IFERROR(__xludf.DUMMYFUNCTION("""COMPUTED_VALUE"""),9.783180042E9)</f>
        <v>9783180042</v>
      </c>
      <c r="G50" s="1" t="str">
        <f>IFERROR(__xludf.DUMMYFUNCTION("""COMPUTED_VALUE"""),"Pilani")</f>
        <v>Pilani</v>
      </c>
      <c r="H50" s="1" t="str">
        <f>IFERROR(__xludf.DUMMYFUNCTION("""COMPUTED_VALUE"""),"Birla Shishu Vihar,Pilani")</f>
        <v>Birla Shishu Vihar,Pilani</v>
      </c>
      <c r="I50" s="1" t="str">
        <f>IFERROR(__xludf.DUMMYFUNCTION("""COMPUTED_VALUE"""),"Yes")</f>
        <v>Yes</v>
      </c>
      <c r="J50" s="1" t="str">
        <f>IFERROR(__xludf.DUMMYFUNCTION("""COMPUTED_VALUE"""),"Dr. Pooja Arora")</f>
        <v>Dr. Pooja Arora</v>
      </c>
      <c r="K50" s="1" t="str">
        <f>IFERROR(__xludf.DUMMYFUNCTION("""COMPUTED_VALUE"""),"5-6 hours")</f>
        <v>5-6 hours</v>
      </c>
      <c r="L50" s="1" t="str">
        <f>IFERROR(__xludf.DUMMYFUNCTION("""COMPUTED_VALUE"""),"Convenience to outstation students")</f>
        <v>Convenience to outstation students</v>
      </c>
      <c r="M50" s="1" t="str">
        <f>IFERROR(__xludf.DUMMYFUNCTION("""COMPUTED_VALUE"""),"Lack of physical interaction and personal touch ‘")</f>
        <v>Lack of physical interaction and personal touch ‘</v>
      </c>
      <c r="N50" s="1">
        <f>IFERROR(__xludf.DUMMYFUNCTION("""COMPUTED_VALUE"""),1.0)</f>
        <v>1</v>
      </c>
      <c r="O50" s="1" t="str">
        <f>IFERROR(__xludf.DUMMYFUNCTION("""COMPUTED_VALUE"""),"Offline")</f>
        <v>Offline</v>
      </c>
      <c r="P50" s="1" t="str">
        <f>IFERROR(__xludf.DUMMYFUNCTION("""COMPUTED_VALUE"""),"Not Satisfactory")</f>
        <v>Not Satisfactory</v>
      </c>
      <c r="Q50" s="1" t="str">
        <f>IFERROR(__xludf.DUMMYFUNCTION("""COMPUTED_VALUE"""),"Yes")</f>
        <v>Yes</v>
      </c>
      <c r="R50" s="1" t="str">
        <f>IFERROR(__xludf.DUMMYFUNCTION("""COMPUTED_VALUE"""),"Yes")</f>
        <v>Yes</v>
      </c>
      <c r="S50" s="1" t="str">
        <f>IFERROR(__xludf.DUMMYFUNCTION("""COMPUTED_VALUE"""),"Yes")</f>
        <v>Yes</v>
      </c>
      <c r="T50" s="1" t="str">
        <f>IFERROR(__xludf.DUMMYFUNCTION("""COMPUTED_VALUE"""),"No")</f>
        <v>No</v>
      </c>
      <c r="U50" s="1" t="str">
        <f>IFERROR(__xludf.DUMMYFUNCTION("""COMPUTED_VALUE"""),"Yes")</f>
        <v>Yes</v>
      </c>
      <c r="V50" s="1" t="str">
        <f>IFERROR(__xludf.DUMMYFUNCTION("""COMPUTED_VALUE"""),"Online")</f>
        <v>Online</v>
      </c>
      <c r="W50" s="1" t="str">
        <f>IFERROR(__xludf.DUMMYFUNCTION("""COMPUTED_VALUE"""),"No")</f>
        <v>No</v>
      </c>
      <c r="X50" s="1" t="str">
        <f>IFERROR(__xludf.DUMMYFUNCTION("""COMPUTED_VALUE"""),"No")</f>
        <v>No</v>
      </c>
      <c r="Y50" s="1" t="str">
        <f>IFERROR(__xludf.DUMMYFUNCTION("""COMPUTED_VALUE"""),"Yes")</f>
        <v>Yes</v>
      </c>
      <c r="Z50" s="1" t="str">
        <f>IFERROR(__xludf.DUMMYFUNCTION("""COMPUTED_VALUE"""),"No")</f>
        <v>No</v>
      </c>
      <c r="AA50" s="1" t="str">
        <f>IFERROR(__xludf.DUMMYFUNCTION("""COMPUTED_VALUE"""),"Yes")</f>
        <v>Yes</v>
      </c>
      <c r="AB50" s="1" t="str">
        <f>IFERROR(__xludf.DUMMYFUNCTION("""COMPUTED_VALUE"""),"Yes")</f>
        <v>Yes</v>
      </c>
      <c r="AC50" s="1" t="str">
        <f>IFERROR(__xludf.DUMMYFUNCTION("""COMPUTED_VALUE"""),"No")</f>
        <v>No</v>
      </c>
      <c r="AD50" s="1" t="str">
        <f>IFERROR(__xludf.DUMMYFUNCTION("""COMPUTED_VALUE"""),"None")</f>
        <v>None</v>
      </c>
      <c r="AE50" s="1" t="str">
        <f>IFERROR(__xludf.DUMMYFUNCTION("""COMPUTED_VALUE"""),"No measures")</f>
        <v>No measures</v>
      </c>
      <c r="AF50" s="1" t="str">
        <f>IFERROR(__xludf.DUMMYFUNCTION("""COMPUTED_VALUE"""),"None")</f>
        <v>None</v>
      </c>
      <c r="AG50" s="1" t="str">
        <f>IFERROR(__xludf.DUMMYFUNCTION("""COMPUTED_VALUE"""),"None")</f>
        <v>None</v>
      </c>
      <c r="AH50" s="1" t="str">
        <f>IFERROR(__xludf.DUMMYFUNCTION("""COMPUTED_VALUE"""),"None")</f>
        <v>None</v>
      </c>
      <c r="AI50" s="1" t="str">
        <f>IFERROR(__xludf.DUMMYFUNCTION("""COMPUTED_VALUE"""),"Yes")</f>
        <v>Yes</v>
      </c>
    </row>
    <row r="51">
      <c r="A51" s="2">
        <f>IFERROR(__xludf.DUMMYFUNCTION("""COMPUTED_VALUE"""),44580.51860238426)</f>
        <v>44580.5186</v>
      </c>
      <c r="B51" s="1" t="str">
        <f>IFERROR(__xludf.DUMMYFUNCTION("""COMPUTED_VALUE"""),"snigdha.infinity@gmail.com")</f>
        <v>snigdha.infinity@gmail.com</v>
      </c>
      <c r="C51" s="1" t="str">
        <f>IFERROR(__xludf.DUMMYFUNCTION("""COMPUTED_VALUE"""),"SNIGDHA ")</f>
        <v>SNIGDHA </v>
      </c>
      <c r="D51" s="1" t="str">
        <f>IFERROR(__xludf.DUMMYFUNCTION("""COMPUTED_VALUE"""),"B.Sc. (Hons) Mathematics")</f>
        <v>B.Sc. (Hons) Mathematics</v>
      </c>
      <c r="E51" s="1" t="str">
        <f>IFERROR(__xludf.DUMMYFUNCTION("""COMPUTED_VALUE"""),"21/0269")</f>
        <v>21/0269</v>
      </c>
      <c r="F51" s="3">
        <f>IFERROR(__xludf.DUMMYFUNCTION("""COMPUTED_VALUE"""),9.31006979E9)</f>
        <v>9310069790</v>
      </c>
      <c r="G51" s="1" t="str">
        <f>IFERROR(__xludf.DUMMYFUNCTION("""COMPUTED_VALUE"""),"Delhi")</f>
        <v>Delhi</v>
      </c>
      <c r="H51" s="1" t="str">
        <f>IFERROR(__xludf.DUMMYFUNCTION("""COMPUTED_VALUE"""),"GURU NANAK PUBLIC SCHOOL,WEST PUNJABI BAGH,DELHI ")</f>
        <v>GURU NANAK PUBLIC SCHOOL,WEST PUNJABI BAGH,DELHI </v>
      </c>
      <c r="I51" s="1" t="str">
        <f>IFERROR(__xludf.DUMMYFUNCTION("""COMPUTED_VALUE"""),"Yes")</f>
        <v>Yes</v>
      </c>
      <c r="J51" s="1" t="str">
        <f>IFERROR(__xludf.DUMMYFUNCTION("""COMPUTED_VALUE"""),"DR. ASHISH KUMAR MITTAL")</f>
        <v>DR. ASHISH KUMAR MITTAL</v>
      </c>
      <c r="K51" s="1" t="str">
        <f>IFERROR(__xludf.DUMMYFUNCTION("""COMPUTED_VALUE"""),"More than 6 hours")</f>
        <v>More than 6 hours</v>
      </c>
      <c r="L51" s="1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M51" s="1" t="str">
        <f>IFERROR(__xludf.DUMMYFUNCTION("""COMPUTED_VALUE"""),"Network related disruptions")</f>
        <v>Network related disruptions</v>
      </c>
      <c r="N51" s="1">
        <f>IFERROR(__xludf.DUMMYFUNCTION("""COMPUTED_VALUE"""),10.0)</f>
        <v>10</v>
      </c>
      <c r="O51" s="1" t="str">
        <f>IFERROR(__xludf.DUMMYFUNCTION("""COMPUTED_VALUE"""),"Online")</f>
        <v>Online</v>
      </c>
      <c r="P51" s="1" t="str">
        <f>IFERROR(__xludf.DUMMYFUNCTION("""COMPUTED_VALUE"""),"Satisfactory")</f>
        <v>Satisfactory</v>
      </c>
      <c r="Q51" s="1" t="str">
        <f>IFERROR(__xludf.DUMMYFUNCTION("""COMPUTED_VALUE"""),"Yes")</f>
        <v>Yes</v>
      </c>
      <c r="R51" s="1" t="str">
        <f>IFERROR(__xludf.DUMMYFUNCTION("""COMPUTED_VALUE"""),"Yes")</f>
        <v>Yes</v>
      </c>
      <c r="S51" s="1" t="str">
        <f>IFERROR(__xludf.DUMMYFUNCTION("""COMPUTED_VALUE"""),"Yes")</f>
        <v>Yes</v>
      </c>
      <c r="T51" s="1" t="str">
        <f>IFERROR(__xludf.DUMMYFUNCTION("""COMPUTED_VALUE"""),"Yes")</f>
        <v>Yes</v>
      </c>
      <c r="U51" s="1" t="str">
        <f>IFERROR(__xludf.DUMMYFUNCTION("""COMPUTED_VALUE"""),"Yes")</f>
        <v>Yes</v>
      </c>
      <c r="V51" s="1" t="str">
        <f>IFERROR(__xludf.DUMMYFUNCTION("""COMPUTED_VALUE"""),"Online")</f>
        <v>Online</v>
      </c>
      <c r="W51" s="1" t="str">
        <f>IFERROR(__xludf.DUMMYFUNCTION("""COMPUTED_VALUE"""),"Yes")</f>
        <v>Yes</v>
      </c>
      <c r="X51" s="1" t="str">
        <f>IFERROR(__xludf.DUMMYFUNCTION("""COMPUTED_VALUE"""),"Yes")</f>
        <v>Yes</v>
      </c>
      <c r="Y51" s="1" t="str">
        <f>IFERROR(__xludf.DUMMYFUNCTION("""COMPUTED_VALUE"""),"Yes")</f>
        <v>Yes</v>
      </c>
      <c r="Z51" s="1" t="str">
        <f>IFERROR(__xludf.DUMMYFUNCTION("""COMPUTED_VALUE"""),"Yes")</f>
        <v>Yes</v>
      </c>
      <c r="AA51" s="1" t="str">
        <f>IFERROR(__xludf.DUMMYFUNCTION("""COMPUTED_VALUE"""),"Yes")</f>
        <v>Yes</v>
      </c>
      <c r="AB51" s="1" t="str">
        <f>IFERROR(__xludf.DUMMYFUNCTION("""COMPUTED_VALUE"""),"No")</f>
        <v>No</v>
      </c>
      <c r="AC51" s="1" t="str">
        <f>IFERROR(__xludf.DUMMYFUNCTION("""COMPUTED_VALUE"""),"No")</f>
        <v>No</v>
      </c>
      <c r="AD51" s="1" t="str">
        <f>IFERROR(__xludf.DUMMYFUNCTION("""COMPUTED_VALUE"""),"None")</f>
        <v>None</v>
      </c>
      <c r="AE51" s="1"/>
      <c r="AF51" s="1" t="str">
        <f>IFERROR(__xludf.DUMMYFUNCTION("""COMPUTED_VALUE"""),"None")</f>
        <v>None</v>
      </c>
      <c r="AG51" s="1" t="str">
        <f>IFERROR(__xludf.DUMMYFUNCTION("""COMPUTED_VALUE"""),"None")</f>
        <v>None</v>
      </c>
      <c r="AH51" s="1" t="str">
        <f>IFERROR(__xludf.DUMMYFUNCTION("""COMPUTED_VALUE"""),"Second Dose")</f>
        <v>Second Dose</v>
      </c>
      <c r="AI51" s="1" t="str">
        <f>IFERROR(__xludf.DUMMYFUNCTION("""COMPUTED_VALUE"""),"Yes")</f>
        <v>Yes</v>
      </c>
    </row>
    <row r="52">
      <c r="A52" s="2">
        <f>IFERROR(__xludf.DUMMYFUNCTION("""COMPUTED_VALUE"""),44580.51867618055)</f>
        <v>44580.51868</v>
      </c>
      <c r="B52" s="1" t="str">
        <f>IFERROR(__xludf.DUMMYFUNCTION("""COMPUTED_VALUE"""),"phimani255@gmail.com")</f>
        <v>phimani255@gmail.com</v>
      </c>
      <c r="C52" s="1" t="str">
        <f>IFERROR(__xludf.DUMMYFUNCTION("""COMPUTED_VALUE"""),"HIMANI PANDEY")</f>
        <v>HIMANI PANDEY</v>
      </c>
      <c r="D52" s="1" t="str">
        <f>IFERROR(__xludf.DUMMYFUNCTION("""COMPUTED_VALUE"""),"B.Sc. (Hons) Mathematics")</f>
        <v>B.Sc. (Hons) Mathematics</v>
      </c>
      <c r="E52" s="1" t="str">
        <f>IFERROR(__xludf.DUMMYFUNCTION("""COMPUTED_VALUE"""),"21/1192")</f>
        <v>21/1192</v>
      </c>
      <c r="F52" s="3"/>
      <c r="G52" s="1" t="str">
        <f>IFERROR(__xludf.DUMMYFUNCTION("""COMPUTED_VALUE"""),"North West")</f>
        <v>North West</v>
      </c>
      <c r="H52" s="1" t="str">
        <f>IFERROR(__xludf.DUMMYFUNCTION("""COMPUTED_VALUE"""),"Sarvodaya vidyalaya sector 8 Rohini")</f>
        <v>Sarvodaya vidyalaya sector 8 Rohini</v>
      </c>
      <c r="I52" s="1" t="str">
        <f>IFERROR(__xludf.DUMMYFUNCTION("""COMPUTED_VALUE"""),"Yes")</f>
        <v>Yes</v>
      </c>
      <c r="J52" s="1" t="str">
        <f>IFERROR(__xludf.DUMMYFUNCTION("""COMPUTED_VALUE"""),"Dr Deepak bhati sir")</f>
        <v>Dr Deepak bhati sir</v>
      </c>
      <c r="K52" s="1" t="str">
        <f>IFERROR(__xludf.DUMMYFUNCTION("""COMPUTED_VALUE"""),"5-6 hours")</f>
        <v>5-6 hours</v>
      </c>
      <c r="L52" s="1" t="str">
        <f>IFERROR(__xludf.DUMMYFUNCTION("""COMPUTED_VALUE"""),"Time saved in travelling")</f>
        <v>Time saved in travelling</v>
      </c>
      <c r="M52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52" s="1">
        <f>IFERROR(__xludf.DUMMYFUNCTION("""COMPUTED_VALUE"""),6.0)</f>
        <v>6</v>
      </c>
      <c r="O52" s="1" t="str">
        <f>IFERROR(__xludf.DUMMYFUNCTION("""COMPUTED_VALUE"""),"Offline")</f>
        <v>Offline</v>
      </c>
      <c r="P52" s="1" t="str">
        <f>IFERROR(__xludf.DUMMYFUNCTION("""COMPUTED_VALUE"""),"Compulsion due to pandemic")</f>
        <v>Compulsion due to pandemic</v>
      </c>
      <c r="Q52" s="1" t="str">
        <f>IFERROR(__xludf.DUMMYFUNCTION("""COMPUTED_VALUE"""),"Yes")</f>
        <v>Yes</v>
      </c>
      <c r="R52" s="1" t="str">
        <f>IFERROR(__xludf.DUMMYFUNCTION("""COMPUTED_VALUE"""),"Yes")</f>
        <v>Yes</v>
      </c>
      <c r="S52" s="1" t="str">
        <f>IFERROR(__xludf.DUMMYFUNCTION("""COMPUTED_VALUE"""),"Yes")</f>
        <v>Yes</v>
      </c>
      <c r="T52" s="1" t="str">
        <f>IFERROR(__xludf.DUMMYFUNCTION("""COMPUTED_VALUE"""),"No")</f>
        <v>No</v>
      </c>
      <c r="U52" s="1" t="str">
        <f>IFERROR(__xludf.DUMMYFUNCTION("""COMPUTED_VALUE"""),"Yes")</f>
        <v>Yes</v>
      </c>
      <c r="V52" s="1" t="str">
        <f>IFERROR(__xludf.DUMMYFUNCTION("""COMPUTED_VALUE"""),"Online")</f>
        <v>Online</v>
      </c>
      <c r="W52" s="1" t="str">
        <f>IFERROR(__xludf.DUMMYFUNCTION("""COMPUTED_VALUE"""),"No")</f>
        <v>No</v>
      </c>
      <c r="X52" s="1" t="str">
        <f>IFERROR(__xludf.DUMMYFUNCTION("""COMPUTED_VALUE"""),"Yes")</f>
        <v>Yes</v>
      </c>
      <c r="Y52" s="1" t="str">
        <f>IFERROR(__xludf.DUMMYFUNCTION("""COMPUTED_VALUE"""),"Yes")</f>
        <v>Yes</v>
      </c>
      <c r="Z52" s="1" t="str">
        <f>IFERROR(__xludf.DUMMYFUNCTION("""COMPUTED_VALUE"""),"Yes")</f>
        <v>Yes</v>
      </c>
      <c r="AA52" s="1" t="str">
        <f>IFERROR(__xludf.DUMMYFUNCTION("""COMPUTED_VALUE"""),"Yes")</f>
        <v>Yes</v>
      </c>
      <c r="AB52" s="1"/>
      <c r="AC52" s="1"/>
      <c r="AD52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2" s="1"/>
      <c r="AF52" s="1" t="str">
        <f>IFERROR(__xludf.DUMMYFUNCTION("""COMPUTED_VALUE"""),"None")</f>
        <v>None</v>
      </c>
      <c r="AG52" s="1" t="str">
        <f>IFERROR(__xludf.DUMMYFUNCTION("""COMPUTED_VALUE"""),"None")</f>
        <v>None</v>
      </c>
      <c r="AH52" s="1" t="str">
        <f>IFERROR(__xludf.DUMMYFUNCTION("""COMPUTED_VALUE"""),"Second Dose")</f>
        <v>Second Dose</v>
      </c>
      <c r="AI52" s="1" t="str">
        <f>IFERROR(__xludf.DUMMYFUNCTION("""COMPUTED_VALUE"""),"Yes")</f>
        <v>Yes</v>
      </c>
    </row>
    <row r="53">
      <c r="A53" s="2">
        <f>IFERROR(__xludf.DUMMYFUNCTION("""COMPUTED_VALUE"""),44580.51869297453)</f>
        <v>44580.51869</v>
      </c>
      <c r="B53" s="1" t="str">
        <f>IFERROR(__xludf.DUMMYFUNCTION("""COMPUTED_VALUE"""),"tyagipoornima128@gmail.com")</f>
        <v>tyagipoornima128@gmail.com</v>
      </c>
      <c r="C53" s="1" t="str">
        <f>IFERROR(__xludf.DUMMYFUNCTION("""COMPUTED_VALUE"""),"Poornima Tyagi")</f>
        <v>Poornima Tyagi</v>
      </c>
      <c r="D53" s="1" t="str">
        <f>IFERROR(__xludf.DUMMYFUNCTION("""COMPUTED_VALUE"""),"B.Sc. (Hons) Mathematics")</f>
        <v>B.Sc. (Hons) Mathematics</v>
      </c>
      <c r="E53" s="1" t="str">
        <f>IFERROR(__xludf.DUMMYFUNCTION("""COMPUTED_VALUE"""),"21/0261")</f>
        <v>21/0261</v>
      </c>
      <c r="F53" s="3">
        <f>IFERROR(__xludf.DUMMYFUNCTION("""COMPUTED_VALUE"""),9.045013057E9)</f>
        <v>9045013057</v>
      </c>
      <c r="G53" s="1" t="str">
        <f>IFERROR(__xludf.DUMMYFUNCTION("""COMPUTED_VALUE"""),"Meerut , Uttar Pradesh")</f>
        <v>Meerut , Uttar Pradesh</v>
      </c>
      <c r="H53" s="1" t="str">
        <f>IFERROR(__xludf.DUMMYFUNCTION("""COMPUTED_VALUE"""),"K.L. International School")</f>
        <v>K.L. International School</v>
      </c>
      <c r="I53" s="1" t="str">
        <f>IFERROR(__xludf.DUMMYFUNCTION("""COMPUTED_VALUE"""),"Yes")</f>
        <v>Yes</v>
      </c>
      <c r="J53" s="1" t="str">
        <f>IFERROR(__xludf.DUMMYFUNCTION("""COMPUTED_VALUE"""),"Dr. Ashish Kumar Mittal")</f>
        <v>Dr. Ashish Kumar Mittal</v>
      </c>
      <c r="K53" s="1" t="str">
        <f>IFERROR(__xludf.DUMMYFUNCTION("""COMPUTED_VALUE"""),"5-6 hours")</f>
        <v>5-6 hours</v>
      </c>
      <c r="L53" s="1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M53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53" s="1">
        <f>IFERROR(__xludf.DUMMYFUNCTION("""COMPUTED_VALUE"""),7.0)</f>
        <v>7</v>
      </c>
      <c r="O53" s="1" t="str">
        <f>IFERROR(__xludf.DUMMYFUNCTION("""COMPUTED_VALUE"""),"Blended Learning (both)")</f>
        <v>Blended Learning (both)</v>
      </c>
      <c r="P53" s="1" t="str">
        <f>IFERROR(__xludf.DUMMYFUNCTION("""COMPUTED_VALUE"""),"Satisfactory")</f>
        <v>Satisfactory</v>
      </c>
      <c r="Q53" s="1" t="str">
        <f>IFERROR(__xludf.DUMMYFUNCTION("""COMPUTED_VALUE"""),"Yes")</f>
        <v>Yes</v>
      </c>
      <c r="R53" s="1" t="str">
        <f>IFERROR(__xludf.DUMMYFUNCTION("""COMPUTED_VALUE"""),"Yes")</f>
        <v>Yes</v>
      </c>
      <c r="S53" s="1" t="str">
        <f>IFERROR(__xludf.DUMMYFUNCTION("""COMPUTED_VALUE"""),"Yes")</f>
        <v>Yes</v>
      </c>
      <c r="T53" s="1" t="str">
        <f>IFERROR(__xludf.DUMMYFUNCTION("""COMPUTED_VALUE"""),"No")</f>
        <v>No</v>
      </c>
      <c r="U53" s="1" t="str">
        <f>IFERROR(__xludf.DUMMYFUNCTION("""COMPUTED_VALUE"""),"Yes")</f>
        <v>Yes</v>
      </c>
      <c r="V53" s="1" t="str">
        <f>IFERROR(__xludf.DUMMYFUNCTION("""COMPUTED_VALUE"""),"Online")</f>
        <v>Online</v>
      </c>
      <c r="W53" s="1" t="str">
        <f>IFERROR(__xludf.DUMMYFUNCTION("""COMPUTED_VALUE"""),"No")</f>
        <v>No</v>
      </c>
      <c r="X53" s="1" t="str">
        <f>IFERROR(__xludf.DUMMYFUNCTION("""COMPUTED_VALUE"""),"Yes")</f>
        <v>Yes</v>
      </c>
      <c r="Y53" s="1" t="str">
        <f>IFERROR(__xludf.DUMMYFUNCTION("""COMPUTED_VALUE"""),"Yes")</f>
        <v>Yes</v>
      </c>
      <c r="Z53" s="1" t="str">
        <f>IFERROR(__xludf.DUMMYFUNCTION("""COMPUTED_VALUE"""),"Yes")</f>
        <v>Yes</v>
      </c>
      <c r="AA53" s="1" t="str">
        <f>IFERROR(__xludf.DUMMYFUNCTION("""COMPUTED_VALUE"""),"Yes")</f>
        <v>Yes</v>
      </c>
      <c r="AB53" s="1"/>
      <c r="AC53" s="1" t="str">
        <f>IFERROR(__xludf.DUMMYFUNCTION("""COMPUTED_VALUE"""),"Yes")</f>
        <v>Yes</v>
      </c>
      <c r="AD53" s="1" t="str">
        <f>IFERROR(__xludf.DUMMYFUNCTION("""COMPUTED_VALUE"""),"None")</f>
        <v>None</v>
      </c>
      <c r="AE53" s="1" t="str">
        <f>IFERROR(__xludf.DUMMYFUNCTION("""COMPUTED_VALUE"""),"Meditation , go to park for relaxing mind, spend time with family, help mother in household work")</f>
        <v>Meditation , go to park for relaxing mind, spend time with family, help mother in household work</v>
      </c>
      <c r="AF53" s="1" t="str">
        <f>IFERROR(__xludf.DUMMYFUNCTION("""COMPUTED_VALUE"""),"None")</f>
        <v>None</v>
      </c>
      <c r="AG53" s="1" t="str">
        <f>IFERROR(__xludf.DUMMYFUNCTION("""COMPUTED_VALUE"""),"Mild: Symptoms effectively managed at home")</f>
        <v>Mild: Symptoms effectively managed at home</v>
      </c>
      <c r="AH53" s="1" t="str">
        <f>IFERROR(__xludf.DUMMYFUNCTION("""COMPUTED_VALUE"""),"Second Dose")</f>
        <v>Second Dose</v>
      </c>
      <c r="AI53" s="1" t="str">
        <f>IFERROR(__xludf.DUMMYFUNCTION("""COMPUTED_VALUE"""),"Yes")</f>
        <v>Yes</v>
      </c>
    </row>
    <row r="54">
      <c r="A54" s="2">
        <f>IFERROR(__xludf.DUMMYFUNCTION("""COMPUTED_VALUE"""),44580.51878277778)</f>
        <v>44580.51878</v>
      </c>
      <c r="B54" s="1" t="str">
        <f>IFERROR(__xludf.DUMMYFUNCTION("""COMPUTED_VALUE"""),"sukritikashyap0028@gmail.com")</f>
        <v>sukritikashyap0028@gmail.com</v>
      </c>
      <c r="C54" s="1" t="str">
        <f>IFERROR(__xludf.DUMMYFUNCTION("""COMPUTED_VALUE"""),"Sukriti Kashyap")</f>
        <v>Sukriti Kashyap</v>
      </c>
      <c r="D54" s="1" t="str">
        <f>IFERROR(__xludf.DUMMYFUNCTION("""COMPUTED_VALUE"""),"B.Sc. (Hons) Mathematics")</f>
        <v>B.Sc. (Hons) Mathematics</v>
      </c>
      <c r="E54" s="1" t="str">
        <f>IFERROR(__xludf.DUMMYFUNCTION("""COMPUTED_VALUE"""),"21/228")</f>
        <v>21/228</v>
      </c>
      <c r="F54" s="3">
        <f>IFERROR(__xludf.DUMMYFUNCTION("""COMPUTED_VALUE"""),9.05057323E9)</f>
        <v>9050573230</v>
      </c>
      <c r="G54" s="1" t="str">
        <f>IFERROR(__xludf.DUMMYFUNCTION("""COMPUTED_VALUE"""),"Haryana")</f>
        <v>Haryana</v>
      </c>
      <c r="H54" s="1" t="str">
        <f>IFERROR(__xludf.DUMMYFUNCTION("""COMPUTED_VALUE"""),"St.Francis De Sales Sr.Sec School, Delhi")</f>
        <v>St.Francis De Sales Sr.Sec School, Delhi</v>
      </c>
      <c r="I54" s="1" t="str">
        <f>IFERROR(__xludf.DUMMYFUNCTION("""COMPUTED_VALUE"""),"Yes")</f>
        <v>Yes</v>
      </c>
      <c r="J54" s="1" t="str">
        <f>IFERROR(__xludf.DUMMYFUNCTION("""COMPUTED_VALUE"""),"Maan Singh sir")</f>
        <v>Maan Singh sir</v>
      </c>
      <c r="K54" s="1" t="str">
        <f>IFERROR(__xludf.DUMMYFUNCTION("""COMPUTED_VALUE"""),"More than 6 hours")</f>
        <v>More than 6 hours</v>
      </c>
      <c r="L54" s="1" t="str">
        <f>IFERROR(__xludf.DUMMYFUNCTION("""COMPUTED_VALUE"""),"Convenience to outstation students")</f>
        <v>Convenience to outstation students</v>
      </c>
      <c r="M54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54" s="1">
        <f>IFERROR(__xludf.DUMMYFUNCTION("""COMPUTED_VALUE"""),5.0)</f>
        <v>5</v>
      </c>
      <c r="O54" s="1" t="str">
        <f>IFERROR(__xludf.DUMMYFUNCTION("""COMPUTED_VALUE"""),"Offline")</f>
        <v>Offline</v>
      </c>
      <c r="P54" s="1" t="str">
        <f>IFERROR(__xludf.DUMMYFUNCTION("""COMPUTED_VALUE"""),"Compulsion due to pandemic")</f>
        <v>Compulsion due to pandemic</v>
      </c>
      <c r="Q54" s="1" t="str">
        <f>IFERROR(__xludf.DUMMYFUNCTION("""COMPUTED_VALUE"""),"Yes")</f>
        <v>Yes</v>
      </c>
      <c r="R54" s="1" t="str">
        <f>IFERROR(__xludf.DUMMYFUNCTION("""COMPUTED_VALUE"""),"Yes")</f>
        <v>Yes</v>
      </c>
      <c r="S54" s="1" t="str">
        <f>IFERROR(__xludf.DUMMYFUNCTION("""COMPUTED_VALUE"""),"Yes")</f>
        <v>Yes</v>
      </c>
      <c r="T54" s="1" t="str">
        <f>IFERROR(__xludf.DUMMYFUNCTION("""COMPUTED_VALUE"""),"Yes")</f>
        <v>Yes</v>
      </c>
      <c r="U54" s="1" t="str">
        <f>IFERROR(__xludf.DUMMYFUNCTION("""COMPUTED_VALUE"""),"Yes")</f>
        <v>Yes</v>
      </c>
      <c r="V54" s="1" t="str">
        <f>IFERROR(__xludf.DUMMYFUNCTION("""COMPUTED_VALUE"""),"Offline")</f>
        <v>Offline</v>
      </c>
      <c r="W54" s="1" t="str">
        <f>IFERROR(__xludf.DUMMYFUNCTION("""COMPUTED_VALUE"""),"Yes")</f>
        <v>Yes</v>
      </c>
      <c r="X54" s="1" t="str">
        <f>IFERROR(__xludf.DUMMYFUNCTION("""COMPUTED_VALUE"""),"Yes")</f>
        <v>Yes</v>
      </c>
      <c r="Y54" s="1" t="str">
        <f>IFERROR(__xludf.DUMMYFUNCTION("""COMPUTED_VALUE"""),"Yes")</f>
        <v>Yes</v>
      </c>
      <c r="Z54" s="1" t="str">
        <f>IFERROR(__xludf.DUMMYFUNCTION("""COMPUTED_VALUE"""),"Yes")</f>
        <v>Yes</v>
      </c>
      <c r="AA54" s="1" t="str">
        <f>IFERROR(__xludf.DUMMYFUNCTION("""COMPUTED_VALUE"""),"Yes")</f>
        <v>Yes</v>
      </c>
      <c r="AB54" s="1" t="str">
        <f>IFERROR(__xludf.DUMMYFUNCTION("""COMPUTED_VALUE"""),"I think the extra curricular activities in the college are enough for personality growth")</f>
        <v>I think the extra curricular activities in the college are enough for personality growth</v>
      </c>
      <c r="AC54" s="1" t="str">
        <f>IFERROR(__xludf.DUMMYFUNCTION("""COMPUTED_VALUE"""),"No")</f>
        <v>No</v>
      </c>
      <c r="AD54" s="1" t="str">
        <f>IFERROR(__xludf.DUMMYFUNCTION("""COMPUTED_VALUE"""),"None")</f>
        <v>None</v>
      </c>
      <c r="AE54" s="1" t="str">
        <f>IFERROR(__xludf.DUMMYFUNCTION("""COMPUTED_VALUE"""),"Make myself involved in my hobies")</f>
        <v>Make myself involved in my hobies</v>
      </c>
      <c r="AF54" s="1" t="str">
        <f>IFERROR(__xludf.DUMMYFUNCTION("""COMPUTED_VALUE"""),"None")</f>
        <v>None</v>
      </c>
      <c r="AG54" s="1" t="str">
        <f>IFERROR(__xludf.DUMMYFUNCTION("""COMPUTED_VALUE"""),"None")</f>
        <v>None</v>
      </c>
      <c r="AH54" s="1" t="str">
        <f>IFERROR(__xludf.DUMMYFUNCTION("""COMPUTED_VALUE"""),"First Dose")</f>
        <v>First Dose</v>
      </c>
      <c r="AI54" s="1" t="str">
        <f>IFERROR(__xludf.DUMMYFUNCTION("""COMPUTED_VALUE"""),"Yes")</f>
        <v>Yes</v>
      </c>
    </row>
    <row r="55">
      <c r="A55" s="2">
        <f>IFERROR(__xludf.DUMMYFUNCTION("""COMPUTED_VALUE"""),44580.51878381945)</f>
        <v>44580.51878</v>
      </c>
      <c r="B55" s="1" t="str">
        <f>IFERROR(__xludf.DUMMYFUNCTION("""COMPUTED_VALUE"""),"rathineha237@gmail.com")</f>
        <v>rathineha237@gmail.com</v>
      </c>
      <c r="C55" s="1" t="str">
        <f>IFERROR(__xludf.DUMMYFUNCTION("""COMPUTED_VALUE"""),"Neha")</f>
        <v>Neha</v>
      </c>
      <c r="D55" s="1" t="str">
        <f>IFERROR(__xludf.DUMMYFUNCTION("""COMPUTED_VALUE"""),"B.Sc. (Hons) Mathematics")</f>
        <v>B.Sc. (Hons) Mathematics</v>
      </c>
      <c r="E55" s="1" t="str">
        <f>IFERROR(__xludf.DUMMYFUNCTION("""COMPUTED_VALUE"""),"21/0259")</f>
        <v>21/0259</v>
      </c>
      <c r="F55" s="3">
        <f>IFERROR(__xludf.DUMMYFUNCTION("""COMPUTED_VALUE"""),9.991731523E9)</f>
        <v>9991731523</v>
      </c>
      <c r="G55" s="1" t="str">
        <f>IFERROR(__xludf.DUMMYFUNCTION("""COMPUTED_VALUE"""),"Sonipat,Haryana")</f>
        <v>Sonipat,Haryana</v>
      </c>
      <c r="H55" s="1" t="str">
        <f>IFERROR(__xludf.DUMMYFUNCTION("""COMPUTED_VALUE"""),"Rose Valley Public School")</f>
        <v>Rose Valley Public School</v>
      </c>
      <c r="I55" s="1" t="str">
        <f>IFERROR(__xludf.DUMMYFUNCTION("""COMPUTED_VALUE"""),"Yes")</f>
        <v>Yes</v>
      </c>
      <c r="J55" s="1" t="str">
        <f>IFERROR(__xludf.DUMMYFUNCTION("""COMPUTED_VALUE"""),"Dr. Ashish Kumar Mittal")</f>
        <v>Dr. Ashish Kumar Mittal</v>
      </c>
      <c r="K55" s="1" t="str">
        <f>IFERROR(__xludf.DUMMYFUNCTION("""COMPUTED_VALUE"""),"5-6 hours")</f>
        <v>5-6 hours</v>
      </c>
      <c r="L55" s="1" t="str">
        <f>IFERROR(__xludf.DUMMYFUNCTION("""COMPUTED_VALUE"""),"Time saved in travelling")</f>
        <v>Time saved in travelling</v>
      </c>
      <c r="M55" s="1" t="str">
        <f>IFERROR(__xludf.DUMMYFUNCTION("""COMPUTED_VALUE"""),"Network related disruptions")</f>
        <v>Network related disruptions</v>
      </c>
      <c r="N55" s="1">
        <f>IFERROR(__xludf.DUMMYFUNCTION("""COMPUTED_VALUE"""),9.0)</f>
        <v>9</v>
      </c>
      <c r="O55" s="1" t="str">
        <f>IFERROR(__xludf.DUMMYFUNCTION("""COMPUTED_VALUE"""),"Offline")</f>
        <v>Offline</v>
      </c>
      <c r="P55" s="1" t="str">
        <f>IFERROR(__xludf.DUMMYFUNCTION("""COMPUTED_VALUE"""),"Satisfactory")</f>
        <v>Satisfactory</v>
      </c>
      <c r="Q55" s="1" t="str">
        <f>IFERROR(__xludf.DUMMYFUNCTION("""COMPUTED_VALUE"""),"Yes")</f>
        <v>Yes</v>
      </c>
      <c r="R55" s="1" t="str">
        <f>IFERROR(__xludf.DUMMYFUNCTION("""COMPUTED_VALUE"""),"Yes")</f>
        <v>Yes</v>
      </c>
      <c r="S55" s="1" t="str">
        <f>IFERROR(__xludf.DUMMYFUNCTION("""COMPUTED_VALUE"""),"Yes")</f>
        <v>Yes</v>
      </c>
      <c r="T55" s="1" t="str">
        <f>IFERROR(__xludf.DUMMYFUNCTION("""COMPUTED_VALUE"""),"No")</f>
        <v>No</v>
      </c>
      <c r="U55" s="1" t="str">
        <f>IFERROR(__xludf.DUMMYFUNCTION("""COMPUTED_VALUE"""),"Yes")</f>
        <v>Yes</v>
      </c>
      <c r="V55" s="1" t="str">
        <f>IFERROR(__xludf.DUMMYFUNCTION("""COMPUTED_VALUE"""),"Online")</f>
        <v>Online</v>
      </c>
      <c r="W55" s="1" t="str">
        <f>IFERROR(__xludf.DUMMYFUNCTION("""COMPUTED_VALUE"""),"No")</f>
        <v>No</v>
      </c>
      <c r="X55" s="1" t="str">
        <f>IFERROR(__xludf.DUMMYFUNCTION("""COMPUTED_VALUE"""),"Yes")</f>
        <v>Yes</v>
      </c>
      <c r="Y55" s="1" t="str">
        <f>IFERROR(__xludf.DUMMYFUNCTION("""COMPUTED_VALUE"""),"Yes")</f>
        <v>Yes</v>
      </c>
      <c r="Z55" s="1" t="str">
        <f>IFERROR(__xludf.DUMMYFUNCTION("""COMPUTED_VALUE"""),"Yes")</f>
        <v>Yes</v>
      </c>
      <c r="AA55" s="1" t="str">
        <f>IFERROR(__xludf.DUMMYFUNCTION("""COMPUTED_VALUE"""),"Yes")</f>
        <v>Yes</v>
      </c>
      <c r="AB55" s="1" t="str">
        <f>IFERROR(__xludf.DUMMYFUNCTION("""COMPUTED_VALUE"""),"No")</f>
        <v>No</v>
      </c>
      <c r="AC55" s="1" t="str">
        <f>IFERROR(__xludf.DUMMYFUNCTION("""COMPUTED_VALUE"""),"No")</f>
        <v>No</v>
      </c>
      <c r="AD55" s="1" t="str">
        <f>IFERROR(__xludf.DUMMYFUNCTION("""COMPUTED_VALUE"""),"None")</f>
        <v>None</v>
      </c>
      <c r="AE55" s="1" t="str">
        <f>IFERROR(__xludf.DUMMYFUNCTION("""COMPUTED_VALUE""")," Listening music")</f>
        <v> Listening music</v>
      </c>
      <c r="AF55" s="1" t="str">
        <f>IFERROR(__xludf.DUMMYFUNCTION("""COMPUTED_VALUE"""),"None")</f>
        <v>None</v>
      </c>
      <c r="AG55" s="1" t="str">
        <f>IFERROR(__xludf.DUMMYFUNCTION("""COMPUTED_VALUE"""),"None")</f>
        <v>None</v>
      </c>
      <c r="AH55" s="1" t="str">
        <f>IFERROR(__xludf.DUMMYFUNCTION("""COMPUTED_VALUE"""),"Second Dose")</f>
        <v>Second Dose</v>
      </c>
      <c r="AI55" s="1" t="str">
        <f>IFERROR(__xludf.DUMMYFUNCTION("""COMPUTED_VALUE"""),"Yes")</f>
        <v>Yes</v>
      </c>
    </row>
    <row r="56">
      <c r="A56" s="2">
        <f>IFERROR(__xludf.DUMMYFUNCTION("""COMPUTED_VALUE"""),44580.518785370376)</f>
        <v>44580.51879</v>
      </c>
      <c r="B56" s="1" t="str">
        <f>IFERROR(__xludf.DUMMYFUNCTION("""COMPUTED_VALUE"""),"anchalpal.vns@gmail.com")</f>
        <v>anchalpal.vns@gmail.com</v>
      </c>
      <c r="C56" s="1" t="str">
        <f>IFERROR(__xludf.DUMMYFUNCTION("""COMPUTED_VALUE"""),"Anchal Pal")</f>
        <v>Anchal Pal</v>
      </c>
      <c r="D56" s="1" t="str">
        <f>IFERROR(__xludf.DUMMYFUNCTION("""COMPUTED_VALUE"""),"B.Sc. (Hons) Mathematics")</f>
        <v>B.Sc. (Hons) Mathematics</v>
      </c>
      <c r="E56" s="1" t="str">
        <f>IFERROR(__xludf.DUMMYFUNCTION("""COMPUTED_VALUE"""),"0268")</f>
        <v>0268</v>
      </c>
      <c r="F56" s="3">
        <f>IFERROR(__xludf.DUMMYFUNCTION("""COMPUTED_VALUE"""),9.026889733E9)</f>
        <v>9026889733</v>
      </c>
      <c r="G56" s="1" t="str">
        <f>IFERROR(__xludf.DUMMYFUNCTION("""COMPUTED_VALUE"""),"Varanasi")</f>
        <v>Varanasi</v>
      </c>
      <c r="H56" s="1" t="str">
        <f>IFERROR(__xludf.DUMMYFUNCTION("""COMPUTED_VALUE"""),"NIOS")</f>
        <v>NIOS</v>
      </c>
      <c r="I56" s="1" t="str">
        <f>IFERROR(__xludf.DUMMYFUNCTION("""COMPUTED_VALUE"""),"Yes")</f>
        <v>Yes</v>
      </c>
      <c r="J56" s="1" t="str">
        <f>IFERROR(__xludf.DUMMYFUNCTION("""COMPUTED_VALUE"""),"Dr. Aashish Kumar Mittal")</f>
        <v>Dr. Aashish Kumar Mittal</v>
      </c>
      <c r="K56" s="1" t="str">
        <f>IFERROR(__xludf.DUMMYFUNCTION("""COMPUTED_VALUE"""),"5-6 hours")</f>
        <v>5-6 hours</v>
      </c>
      <c r="L56" s="1" t="str">
        <f>IFERROR(__xludf.DUMMYFUNCTION("""COMPUTED_VALUE"""),"Time saved in travelling, Convenience to outstation students")</f>
        <v>Time saved in travelling, Convenience to outstation students</v>
      </c>
      <c r="M56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56" s="1">
        <f>IFERROR(__xludf.DUMMYFUNCTION("""COMPUTED_VALUE"""),5.0)</f>
        <v>5</v>
      </c>
      <c r="O56" s="1" t="str">
        <f>IFERROR(__xludf.DUMMYFUNCTION("""COMPUTED_VALUE"""),"Offline")</f>
        <v>Offline</v>
      </c>
      <c r="P56" s="1" t="str">
        <f>IFERROR(__xludf.DUMMYFUNCTION("""COMPUTED_VALUE"""),"Compulsion due to pandemic")</f>
        <v>Compulsion due to pandemic</v>
      </c>
      <c r="Q56" s="1" t="str">
        <f>IFERROR(__xludf.DUMMYFUNCTION("""COMPUTED_VALUE"""),"Yes")</f>
        <v>Yes</v>
      </c>
      <c r="R56" s="1" t="str">
        <f>IFERROR(__xludf.DUMMYFUNCTION("""COMPUTED_VALUE"""),"Yes")</f>
        <v>Yes</v>
      </c>
      <c r="S56" s="1" t="str">
        <f>IFERROR(__xludf.DUMMYFUNCTION("""COMPUTED_VALUE"""),"Yes")</f>
        <v>Yes</v>
      </c>
      <c r="T56" s="1" t="str">
        <f>IFERROR(__xludf.DUMMYFUNCTION("""COMPUTED_VALUE"""),"No")</f>
        <v>No</v>
      </c>
      <c r="U56" s="1" t="str">
        <f>IFERROR(__xludf.DUMMYFUNCTION("""COMPUTED_VALUE"""),"Yes")</f>
        <v>Yes</v>
      </c>
      <c r="V56" s="1" t="str">
        <f>IFERROR(__xludf.DUMMYFUNCTION("""COMPUTED_VALUE"""),"Online")</f>
        <v>Online</v>
      </c>
      <c r="W56" s="1" t="str">
        <f>IFERROR(__xludf.DUMMYFUNCTION("""COMPUTED_VALUE"""),"No")</f>
        <v>No</v>
      </c>
      <c r="X56" s="1" t="str">
        <f>IFERROR(__xludf.DUMMYFUNCTION("""COMPUTED_VALUE"""),"Yes")</f>
        <v>Yes</v>
      </c>
      <c r="Y56" s="1" t="str">
        <f>IFERROR(__xludf.DUMMYFUNCTION("""COMPUTED_VALUE"""),"Yes")</f>
        <v>Yes</v>
      </c>
      <c r="Z56" s="1" t="str">
        <f>IFERROR(__xludf.DUMMYFUNCTION("""COMPUTED_VALUE"""),"Yes")</f>
        <v>Yes</v>
      </c>
      <c r="AA56" s="1" t="str">
        <f>IFERROR(__xludf.DUMMYFUNCTION("""COMPUTED_VALUE"""),"Yes")</f>
        <v>Yes</v>
      </c>
      <c r="AB56" s="1"/>
      <c r="AC56" s="1" t="str">
        <f>IFERROR(__xludf.DUMMYFUNCTION("""COMPUTED_VALUE"""),"No")</f>
        <v>No</v>
      </c>
      <c r="AD56" s="1" t="str">
        <f>IFERROR(__xludf.DUMMYFUNCTION("""COMPUTED_VALUE"""),"None")</f>
        <v>None</v>
      </c>
      <c r="AE56" s="1" t="str">
        <f>IFERROR(__xludf.DUMMYFUNCTION("""COMPUTED_VALUE"""),"Nothing")</f>
        <v>Nothing</v>
      </c>
      <c r="AF56" s="1" t="str">
        <f>IFERROR(__xludf.DUMMYFUNCTION("""COMPUTED_VALUE"""),"None")</f>
        <v>None</v>
      </c>
      <c r="AG56" s="1" t="str">
        <f>IFERROR(__xludf.DUMMYFUNCTION("""COMPUTED_VALUE"""),"None")</f>
        <v>None</v>
      </c>
      <c r="AH56" s="1" t="str">
        <f>IFERROR(__xludf.DUMMYFUNCTION("""COMPUTED_VALUE"""),"Second Dose")</f>
        <v>Second Dose</v>
      </c>
      <c r="AI56" s="1" t="str">
        <f>IFERROR(__xludf.DUMMYFUNCTION("""COMPUTED_VALUE"""),"Yes")</f>
        <v>Yes</v>
      </c>
    </row>
    <row r="57">
      <c r="A57" s="2">
        <f>IFERROR(__xludf.DUMMYFUNCTION("""COMPUTED_VALUE"""),44580.5190150926)</f>
        <v>44580.51902</v>
      </c>
      <c r="B57" s="1" t="str">
        <f>IFERROR(__xludf.DUMMYFUNCTION("""COMPUTED_VALUE"""),"thataditri@gmail.com")</f>
        <v>thataditri@gmail.com</v>
      </c>
      <c r="C57" s="1" t="str">
        <f>IFERROR(__xludf.DUMMYFUNCTION("""COMPUTED_VALUE"""),"Aditri")</f>
        <v>Aditri</v>
      </c>
      <c r="D57" s="1" t="str">
        <f>IFERROR(__xludf.DUMMYFUNCTION("""COMPUTED_VALUE"""),"B.Sc. (Hons) Mathematics")</f>
        <v>B.Sc. (Hons) Mathematics</v>
      </c>
      <c r="E57" s="1" t="str">
        <f>IFERROR(__xludf.DUMMYFUNCTION("""COMPUTED_VALUE"""),"21140690")</f>
        <v>21140690</v>
      </c>
      <c r="F57" s="3">
        <f>IFERROR(__xludf.DUMMYFUNCTION("""COMPUTED_VALUE"""),9.155680985E9)</f>
        <v>9155680985</v>
      </c>
      <c r="G57" s="1" t="str">
        <f>IFERROR(__xludf.DUMMYFUNCTION("""COMPUTED_VALUE"""),"New Delhi")</f>
        <v>New Delhi</v>
      </c>
      <c r="H57" s="1" t="str">
        <f>IFERROR(__xludf.DUMMYFUNCTION("""COMPUTED_VALUE"""),"DPS RK PURAM")</f>
        <v>DPS RK PURAM</v>
      </c>
      <c r="I57" s="1" t="str">
        <f>IFERROR(__xludf.DUMMYFUNCTION("""COMPUTED_VALUE"""),"No")</f>
        <v>No</v>
      </c>
      <c r="J57" s="1" t="str">
        <f>IFERROR(__xludf.DUMMYFUNCTION("""COMPUTED_VALUE"""),"Monika")</f>
        <v>Monika</v>
      </c>
      <c r="K57" s="1" t="str">
        <f>IFERROR(__xludf.DUMMYFUNCTION("""COMPUTED_VALUE"""),"5-6 hours")</f>
        <v>5-6 hours</v>
      </c>
      <c r="L57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57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57" s="1">
        <f>IFERROR(__xludf.DUMMYFUNCTION("""COMPUTED_VALUE"""),6.0)</f>
        <v>6</v>
      </c>
      <c r="O57" s="1" t="str">
        <f>IFERROR(__xludf.DUMMYFUNCTION("""COMPUTED_VALUE"""),"Offline")</f>
        <v>Offline</v>
      </c>
      <c r="P57" s="1" t="str">
        <f>IFERROR(__xludf.DUMMYFUNCTION("""COMPUTED_VALUE"""),"Not Satisfactory")</f>
        <v>Not Satisfactory</v>
      </c>
      <c r="Q57" s="1" t="str">
        <f>IFERROR(__xludf.DUMMYFUNCTION("""COMPUTED_VALUE"""),"Yes")</f>
        <v>Yes</v>
      </c>
      <c r="R57" s="1" t="str">
        <f>IFERROR(__xludf.DUMMYFUNCTION("""COMPUTED_VALUE"""),"Yes")</f>
        <v>Yes</v>
      </c>
      <c r="S57" s="1" t="str">
        <f>IFERROR(__xludf.DUMMYFUNCTION("""COMPUTED_VALUE"""),"No")</f>
        <v>No</v>
      </c>
      <c r="T57" s="1" t="str">
        <f>IFERROR(__xludf.DUMMYFUNCTION("""COMPUTED_VALUE"""),"No")</f>
        <v>No</v>
      </c>
      <c r="U57" s="1" t="str">
        <f>IFERROR(__xludf.DUMMYFUNCTION("""COMPUTED_VALUE"""),"Yes")</f>
        <v>Yes</v>
      </c>
      <c r="V57" s="1" t="str">
        <f>IFERROR(__xludf.DUMMYFUNCTION("""COMPUTED_VALUE"""),"Offline")</f>
        <v>Offline</v>
      </c>
      <c r="W57" s="1" t="str">
        <f>IFERROR(__xludf.DUMMYFUNCTION("""COMPUTED_VALUE"""),"No")</f>
        <v>No</v>
      </c>
      <c r="X57" s="1" t="str">
        <f>IFERROR(__xludf.DUMMYFUNCTION("""COMPUTED_VALUE"""),"Yes")</f>
        <v>Yes</v>
      </c>
      <c r="Y57" s="1" t="str">
        <f>IFERROR(__xludf.DUMMYFUNCTION("""COMPUTED_VALUE"""),"Yes")</f>
        <v>Yes</v>
      </c>
      <c r="Z57" s="1" t="str">
        <f>IFERROR(__xludf.DUMMYFUNCTION("""COMPUTED_VALUE"""),"Yes")</f>
        <v>Yes</v>
      </c>
      <c r="AA57" s="1" t="str">
        <f>IFERROR(__xludf.DUMMYFUNCTION("""COMPUTED_VALUE"""),"No")</f>
        <v>No</v>
      </c>
      <c r="AB57" s="1" t="str">
        <f>IFERROR(__xludf.DUMMYFUNCTION("""COMPUTED_VALUE"""),"No")</f>
        <v>No</v>
      </c>
      <c r="AC57" s="1" t="str">
        <f>IFERROR(__xludf.DUMMYFUNCTION("""COMPUTED_VALUE"""),"Yes ")</f>
        <v>Yes </v>
      </c>
      <c r="AD57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57" s="1" t="str">
        <f>IFERROR(__xludf.DUMMYFUNCTION("""COMPUTED_VALUE"""),"Try to practice new hobbies like reading Books or writing.")</f>
        <v>Try to practice new hobbies like reading Books or writing.</v>
      </c>
      <c r="AF57" s="1" t="str">
        <f>IFERROR(__xludf.DUMMYFUNCTION("""COMPUTED_VALUE"""),"None")</f>
        <v>None</v>
      </c>
      <c r="AG57" s="1" t="str">
        <f>IFERROR(__xludf.DUMMYFUNCTION("""COMPUTED_VALUE"""),"Mild: Symptoms effectively managed at home")</f>
        <v>Mild: Symptoms effectively managed at home</v>
      </c>
      <c r="AH57" s="1" t="str">
        <f>IFERROR(__xludf.DUMMYFUNCTION("""COMPUTED_VALUE"""),"First Dose")</f>
        <v>First Dose</v>
      </c>
      <c r="AI57" s="1" t="str">
        <f>IFERROR(__xludf.DUMMYFUNCTION("""COMPUTED_VALUE"""),"Yes")</f>
        <v>Yes</v>
      </c>
    </row>
    <row r="58">
      <c r="A58" s="2">
        <f>IFERROR(__xludf.DUMMYFUNCTION("""COMPUTED_VALUE"""),44580.51902690972)</f>
        <v>44580.51903</v>
      </c>
      <c r="B58" s="1" t="str">
        <f>IFERROR(__xludf.DUMMYFUNCTION("""COMPUTED_VALUE"""),"taniyayadav232@gmail.com")</f>
        <v>taniyayadav232@gmail.com</v>
      </c>
      <c r="C58" s="1" t="str">
        <f>IFERROR(__xludf.DUMMYFUNCTION("""COMPUTED_VALUE"""),"Taniya Yadav")</f>
        <v>Taniya Yadav</v>
      </c>
      <c r="D58" s="1" t="str">
        <f>IFERROR(__xludf.DUMMYFUNCTION("""COMPUTED_VALUE"""),"B.Sc. (Hons) Mathematics")</f>
        <v>B.Sc. (Hons) Mathematics</v>
      </c>
      <c r="E58" s="1" t="str">
        <f>IFERROR(__xludf.DUMMYFUNCTION("""COMPUTED_VALUE"""),"21/0265")</f>
        <v>21/0265</v>
      </c>
      <c r="F58" s="3">
        <f>IFERROR(__xludf.DUMMYFUNCTION("""COMPUTED_VALUE"""),8.696232232E9)</f>
        <v>8696232232</v>
      </c>
      <c r="G58" s="1" t="str">
        <f>IFERROR(__xludf.DUMMYFUNCTION("""COMPUTED_VALUE"""),"Rajasthan")</f>
        <v>Rajasthan</v>
      </c>
      <c r="H58" s="1" t="str">
        <f>IFERROR(__xludf.DUMMYFUNCTION("""COMPUTED_VALUE"""),"Mohanlal Dayal Vinay Mandir School")</f>
        <v>Mohanlal Dayal Vinay Mandir School</v>
      </c>
      <c r="I58" s="1" t="str">
        <f>IFERROR(__xludf.DUMMYFUNCTION("""COMPUTED_VALUE"""),"Yes")</f>
        <v>Yes</v>
      </c>
      <c r="J58" s="1" t="str">
        <f>IFERROR(__xludf.DUMMYFUNCTION("""COMPUTED_VALUE"""),"Ashish Mittal")</f>
        <v>Ashish Mittal</v>
      </c>
      <c r="K58" s="1" t="str">
        <f>IFERROR(__xludf.DUMMYFUNCTION("""COMPUTED_VALUE"""),"5-6 hours")</f>
        <v>5-6 hours</v>
      </c>
      <c r="L58" s="1" t="str">
        <f>IFERROR(__xludf.DUMMYFUNCTION("""COMPUTED_VALUE"""),"Convenience to outstation students")</f>
        <v>Convenience to outstation students</v>
      </c>
      <c r="M58" s="1" t="str">
        <f>IFERROR(__xludf.DUMMYFUNCTION("""COMPUTED_VALUE"""),"Network related disruptions")</f>
        <v>Network related disruptions</v>
      </c>
      <c r="N58" s="1">
        <f>IFERROR(__xludf.DUMMYFUNCTION("""COMPUTED_VALUE"""),9.0)</f>
        <v>9</v>
      </c>
      <c r="O58" s="1" t="str">
        <f>IFERROR(__xludf.DUMMYFUNCTION("""COMPUTED_VALUE"""),"Blended Learning (both)")</f>
        <v>Blended Learning (both)</v>
      </c>
      <c r="P58" s="1" t="str">
        <f>IFERROR(__xludf.DUMMYFUNCTION("""COMPUTED_VALUE"""),"Satisfactory")</f>
        <v>Satisfactory</v>
      </c>
      <c r="Q58" s="1" t="str">
        <f>IFERROR(__xludf.DUMMYFUNCTION("""COMPUTED_VALUE"""),"Yes")</f>
        <v>Yes</v>
      </c>
      <c r="R58" s="1" t="str">
        <f>IFERROR(__xludf.DUMMYFUNCTION("""COMPUTED_VALUE"""),"Yes")</f>
        <v>Yes</v>
      </c>
      <c r="S58" s="1" t="str">
        <f>IFERROR(__xludf.DUMMYFUNCTION("""COMPUTED_VALUE"""),"Yes")</f>
        <v>Yes</v>
      </c>
      <c r="T58" s="1" t="str">
        <f>IFERROR(__xludf.DUMMYFUNCTION("""COMPUTED_VALUE"""),"No")</f>
        <v>No</v>
      </c>
      <c r="U58" s="1" t="str">
        <f>IFERROR(__xludf.DUMMYFUNCTION("""COMPUTED_VALUE"""),"Yes")</f>
        <v>Yes</v>
      </c>
      <c r="V58" s="1" t="str">
        <f>IFERROR(__xludf.DUMMYFUNCTION("""COMPUTED_VALUE"""),"Offline")</f>
        <v>Offline</v>
      </c>
      <c r="W58" s="1" t="str">
        <f>IFERROR(__xludf.DUMMYFUNCTION("""COMPUTED_VALUE"""),"No")</f>
        <v>No</v>
      </c>
      <c r="X58" s="1" t="str">
        <f>IFERROR(__xludf.DUMMYFUNCTION("""COMPUTED_VALUE"""),"Yes")</f>
        <v>Yes</v>
      </c>
      <c r="Y58" s="1" t="str">
        <f>IFERROR(__xludf.DUMMYFUNCTION("""COMPUTED_VALUE"""),"Yes")</f>
        <v>Yes</v>
      </c>
      <c r="Z58" s="1" t="str">
        <f>IFERROR(__xludf.DUMMYFUNCTION("""COMPUTED_VALUE"""),"Yes")</f>
        <v>Yes</v>
      </c>
      <c r="AA58" s="1" t="str">
        <f>IFERROR(__xludf.DUMMYFUNCTION("""COMPUTED_VALUE"""),"Yes")</f>
        <v>Yes</v>
      </c>
      <c r="AB58" s="1" t="str">
        <f>IFERROR(__xludf.DUMMYFUNCTION("""COMPUTED_VALUE"""),"No")</f>
        <v>No</v>
      </c>
      <c r="AC58" s="1" t="str">
        <f>IFERROR(__xludf.DUMMYFUNCTION("""COMPUTED_VALUE"""),"Yes during school")</f>
        <v>Yes during school</v>
      </c>
      <c r="AD5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8" s="1" t="str">
        <f>IFERROR(__xludf.DUMMYFUNCTION("""COMPUTED_VALUE"""),"Talking to family")</f>
        <v>Talking to family</v>
      </c>
      <c r="AF58" s="1" t="str">
        <f>IFERROR(__xludf.DUMMYFUNCTION("""COMPUTED_VALUE"""),"None")</f>
        <v>None</v>
      </c>
      <c r="AG58" s="1" t="str">
        <f>IFERROR(__xludf.DUMMYFUNCTION("""COMPUTED_VALUE"""),"None")</f>
        <v>None</v>
      </c>
      <c r="AH58" s="1" t="str">
        <f>IFERROR(__xludf.DUMMYFUNCTION("""COMPUTED_VALUE"""),"Second Dose")</f>
        <v>Second Dose</v>
      </c>
      <c r="AI58" s="1" t="str">
        <f>IFERROR(__xludf.DUMMYFUNCTION("""COMPUTED_VALUE"""),"Yes")</f>
        <v>Yes</v>
      </c>
    </row>
    <row r="59">
      <c r="A59" s="2">
        <f>IFERROR(__xludf.DUMMYFUNCTION("""COMPUTED_VALUE"""),44580.519400324076)</f>
        <v>44580.5194</v>
      </c>
      <c r="B59" s="1" t="str">
        <f>IFERROR(__xludf.DUMMYFUNCTION("""COMPUTED_VALUE"""),"tyagipalak710@gmail.com")</f>
        <v>tyagipalak710@gmail.com</v>
      </c>
      <c r="C59" s="1" t="str">
        <f>IFERROR(__xludf.DUMMYFUNCTION("""COMPUTED_VALUE"""),"Palak Tyagi")</f>
        <v>Palak Tyagi</v>
      </c>
      <c r="D59" s="1" t="str">
        <f>IFERROR(__xludf.DUMMYFUNCTION("""COMPUTED_VALUE"""),"B.Sc. (Hons) Mathematics")</f>
        <v>B.Sc. (Hons) Mathematics</v>
      </c>
      <c r="E59" s="1" t="str">
        <f>IFERROR(__xludf.DUMMYFUNCTION("""COMPUTED_VALUE"""),"21/0266")</f>
        <v>21/0266</v>
      </c>
      <c r="F59" s="3">
        <f>IFERROR(__xludf.DUMMYFUNCTION("""COMPUTED_VALUE"""),7.668998186E9)</f>
        <v>7668998186</v>
      </c>
      <c r="G59" s="1" t="str">
        <f>IFERROR(__xludf.DUMMYFUNCTION("""COMPUTED_VALUE"""),"Baragaon (Baghpat) Uttar Pradesh")</f>
        <v>Baragaon (Baghpat) Uttar Pradesh</v>
      </c>
      <c r="H59" s="1" t="str">
        <f>IFERROR(__xludf.DUMMYFUNCTION("""COMPUTED_VALUE"""),"Syadwad Jain Academy")</f>
        <v>Syadwad Jain Academy</v>
      </c>
      <c r="I59" s="1" t="str">
        <f>IFERROR(__xludf.DUMMYFUNCTION("""COMPUTED_VALUE"""),"Yes")</f>
        <v>Yes</v>
      </c>
      <c r="J59" s="1" t="str">
        <f>IFERROR(__xludf.DUMMYFUNCTION("""COMPUTED_VALUE"""),"Dr. Ashish kumar Mittal")</f>
        <v>Dr. Ashish kumar Mittal</v>
      </c>
      <c r="K59" s="1" t="str">
        <f>IFERROR(__xludf.DUMMYFUNCTION("""COMPUTED_VALUE"""),"5-6 hours")</f>
        <v>5-6 hours</v>
      </c>
      <c r="L59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59" s="1" t="str">
        <f>IFERROR(__xludf.DUMMYFUNCTION("""COMPUTED_VALUE"""),"Network related disruptions")</f>
        <v>Network related disruptions</v>
      </c>
      <c r="N59" s="1">
        <f>IFERROR(__xludf.DUMMYFUNCTION("""COMPUTED_VALUE"""),8.0)</f>
        <v>8</v>
      </c>
      <c r="O59" s="1" t="str">
        <f>IFERROR(__xludf.DUMMYFUNCTION("""COMPUTED_VALUE"""),"Offline")</f>
        <v>Offline</v>
      </c>
      <c r="P59" s="1" t="str">
        <f>IFERROR(__xludf.DUMMYFUNCTION("""COMPUTED_VALUE"""),"Satisfactory")</f>
        <v>Satisfactory</v>
      </c>
      <c r="Q59" s="1" t="str">
        <f>IFERROR(__xludf.DUMMYFUNCTION("""COMPUTED_VALUE"""),"Yes")</f>
        <v>Yes</v>
      </c>
      <c r="R59" s="1" t="str">
        <f>IFERROR(__xludf.DUMMYFUNCTION("""COMPUTED_VALUE"""),"Yes")</f>
        <v>Yes</v>
      </c>
      <c r="S59" s="1" t="str">
        <f>IFERROR(__xludf.DUMMYFUNCTION("""COMPUTED_VALUE"""),"Yes")</f>
        <v>Yes</v>
      </c>
      <c r="T59" s="1" t="str">
        <f>IFERROR(__xludf.DUMMYFUNCTION("""COMPUTED_VALUE"""),"Yes")</f>
        <v>Yes</v>
      </c>
      <c r="U59" s="1" t="str">
        <f>IFERROR(__xludf.DUMMYFUNCTION("""COMPUTED_VALUE"""),"Yes")</f>
        <v>Yes</v>
      </c>
      <c r="V59" s="1" t="str">
        <f>IFERROR(__xludf.DUMMYFUNCTION("""COMPUTED_VALUE"""),"Online")</f>
        <v>Online</v>
      </c>
      <c r="W59" s="1" t="str">
        <f>IFERROR(__xludf.DUMMYFUNCTION("""COMPUTED_VALUE"""),"No")</f>
        <v>No</v>
      </c>
      <c r="X59" s="1" t="str">
        <f>IFERROR(__xludf.DUMMYFUNCTION("""COMPUTED_VALUE"""),"Yes")</f>
        <v>Yes</v>
      </c>
      <c r="Y59" s="1" t="str">
        <f>IFERROR(__xludf.DUMMYFUNCTION("""COMPUTED_VALUE"""),"Yes")</f>
        <v>Yes</v>
      </c>
      <c r="Z59" s="1" t="str">
        <f>IFERROR(__xludf.DUMMYFUNCTION("""COMPUTED_VALUE"""),"Yes")</f>
        <v>Yes</v>
      </c>
      <c r="AA59" s="1" t="str">
        <f>IFERROR(__xludf.DUMMYFUNCTION("""COMPUTED_VALUE"""),"Yes")</f>
        <v>Yes</v>
      </c>
      <c r="AB59" s="1" t="str">
        <f>IFERROR(__xludf.DUMMYFUNCTION("""COMPUTED_VALUE"""),"Yes, college provide laptop for practicals")</f>
        <v>Yes, college provide laptop for practicals</v>
      </c>
      <c r="AC59" s="1" t="str">
        <f>IFERROR(__xludf.DUMMYFUNCTION("""COMPUTED_VALUE"""),"No")</f>
        <v>No</v>
      </c>
      <c r="AD59" s="1" t="str">
        <f>IFERROR(__xludf.DUMMYFUNCTION("""COMPUTED_VALUE"""),"None")</f>
        <v>None</v>
      </c>
      <c r="AE59" s="1" t="str">
        <f>IFERROR(__xludf.DUMMYFUNCTION("""COMPUTED_VALUE"""),"Yoga")</f>
        <v>Yoga</v>
      </c>
      <c r="AF59" s="1" t="str">
        <f>IFERROR(__xludf.DUMMYFUNCTION("""COMPUTED_VALUE"""),"None")</f>
        <v>None</v>
      </c>
      <c r="AG59" s="1" t="str">
        <f>IFERROR(__xludf.DUMMYFUNCTION("""COMPUTED_VALUE"""),"None")</f>
        <v>None</v>
      </c>
      <c r="AH59" s="1" t="str">
        <f>IFERROR(__xludf.DUMMYFUNCTION("""COMPUTED_VALUE"""),"Second Dose")</f>
        <v>Second Dose</v>
      </c>
      <c r="AI59" s="1" t="str">
        <f>IFERROR(__xludf.DUMMYFUNCTION("""COMPUTED_VALUE"""),"Yes")</f>
        <v>Yes</v>
      </c>
    </row>
    <row r="60">
      <c r="A60" s="2">
        <f>IFERROR(__xludf.DUMMYFUNCTION("""COMPUTED_VALUE"""),44580.51974128472)</f>
        <v>44580.51974</v>
      </c>
      <c r="B60" s="1" t="str">
        <f>IFERROR(__xludf.DUMMYFUNCTION("""COMPUTED_VALUE"""),"gotammalikuk3@gmail.com")</f>
        <v>gotammalikuk3@gmail.com</v>
      </c>
      <c r="C60" s="1" t="str">
        <f>IFERROR(__xludf.DUMMYFUNCTION("""COMPUTED_VALUE"""),"Jaya")</f>
        <v>Jaya</v>
      </c>
      <c r="D60" s="1" t="str">
        <f>IFERROR(__xludf.DUMMYFUNCTION("""COMPUTED_VALUE"""),"B.Sc. (Hons) Mathematics")</f>
        <v>B.Sc. (Hons) Mathematics</v>
      </c>
      <c r="E60" s="1" t="str">
        <f>IFERROR(__xludf.DUMMYFUNCTION("""COMPUTED_VALUE"""),"21/1571")</f>
        <v>21/1571</v>
      </c>
      <c r="F60" s="3">
        <f>IFERROR(__xludf.DUMMYFUNCTION("""COMPUTED_VALUE"""),9.990222486E9)</f>
        <v>9990222486</v>
      </c>
      <c r="G60" s="1" t="str">
        <f>IFERROR(__xludf.DUMMYFUNCTION("""COMPUTED_VALUE"""),"Delhi")</f>
        <v>Delhi</v>
      </c>
      <c r="H60" s="1" t="str">
        <f>IFERROR(__xludf.DUMMYFUNCTION("""COMPUTED_VALUE"""),"DAV Centenary Public School Panipat")</f>
        <v>DAV Centenary Public School Panipat</v>
      </c>
      <c r="I60" s="1" t="str">
        <f>IFERROR(__xludf.DUMMYFUNCTION("""COMPUTED_VALUE"""),"Yes")</f>
        <v>Yes</v>
      </c>
      <c r="J60" s="1" t="str">
        <f>IFERROR(__xludf.DUMMYFUNCTION("""COMPUTED_VALUE"""),"Pradeep")</f>
        <v>Pradeep</v>
      </c>
      <c r="K60" s="1" t="str">
        <f>IFERROR(__xludf.DUMMYFUNCTION("""COMPUTED_VALUE"""),"4-5 hours")</f>
        <v>4-5 hours</v>
      </c>
      <c r="L60" s="1" t="str">
        <f>IFERROR(__xludf.DUMMYFUNCTION("""COMPUTED_VALUE"""),"Time saved in travelling")</f>
        <v>Time saved in travelling</v>
      </c>
      <c r="M60" s="1" t="str">
        <f>IFERROR(__xludf.DUMMYFUNCTION("""COMPUTED_VALUE"""),"Lack of physical interaction and personal touch ‘")</f>
        <v>Lack of physical interaction and personal touch ‘</v>
      </c>
      <c r="N60" s="1">
        <f>IFERROR(__xludf.DUMMYFUNCTION("""COMPUTED_VALUE"""),8.0)</f>
        <v>8</v>
      </c>
      <c r="O60" s="1" t="str">
        <f>IFERROR(__xludf.DUMMYFUNCTION("""COMPUTED_VALUE"""),"Blended Learning (both)")</f>
        <v>Blended Learning (both)</v>
      </c>
      <c r="P60" s="1" t="str">
        <f>IFERROR(__xludf.DUMMYFUNCTION("""COMPUTED_VALUE"""),"Satisfactory")</f>
        <v>Satisfactory</v>
      </c>
      <c r="Q60" s="1" t="str">
        <f>IFERROR(__xludf.DUMMYFUNCTION("""COMPUTED_VALUE"""),"No")</f>
        <v>No</v>
      </c>
      <c r="R60" s="1" t="str">
        <f>IFERROR(__xludf.DUMMYFUNCTION("""COMPUTED_VALUE"""),"Yes")</f>
        <v>Yes</v>
      </c>
      <c r="S60" s="1" t="str">
        <f>IFERROR(__xludf.DUMMYFUNCTION("""COMPUTED_VALUE"""),"Yes")</f>
        <v>Yes</v>
      </c>
      <c r="T60" s="1" t="str">
        <f>IFERROR(__xludf.DUMMYFUNCTION("""COMPUTED_VALUE"""),"Yes")</f>
        <v>Yes</v>
      </c>
      <c r="U60" s="1" t="str">
        <f>IFERROR(__xludf.DUMMYFUNCTION("""COMPUTED_VALUE"""),"Yes")</f>
        <v>Yes</v>
      </c>
      <c r="V60" s="1" t="str">
        <f>IFERROR(__xludf.DUMMYFUNCTION("""COMPUTED_VALUE"""),"Offline")</f>
        <v>Offline</v>
      </c>
      <c r="W60" s="1" t="str">
        <f>IFERROR(__xludf.DUMMYFUNCTION("""COMPUTED_VALUE"""),"Yes")</f>
        <v>Yes</v>
      </c>
      <c r="X60" s="1" t="str">
        <f>IFERROR(__xludf.DUMMYFUNCTION("""COMPUTED_VALUE"""),"Yes")</f>
        <v>Yes</v>
      </c>
      <c r="Y60" s="1" t="str">
        <f>IFERROR(__xludf.DUMMYFUNCTION("""COMPUTED_VALUE"""),"Yes")</f>
        <v>Yes</v>
      </c>
      <c r="Z60" s="1" t="str">
        <f>IFERROR(__xludf.DUMMYFUNCTION("""COMPUTED_VALUE"""),"Yes")</f>
        <v>Yes</v>
      </c>
      <c r="AA60" s="1" t="str">
        <f>IFERROR(__xludf.DUMMYFUNCTION("""COMPUTED_VALUE"""),"Yes")</f>
        <v>Yes</v>
      </c>
      <c r="AB60" s="1" t="str">
        <f>IFERROR(__xludf.DUMMYFUNCTION("""COMPUTED_VALUE"""),"Yes, if the college help me in providing education for government exams")</f>
        <v>Yes, if the college help me in providing education for government exams</v>
      </c>
      <c r="AC60" s="1" t="str">
        <f>IFERROR(__xludf.DUMMYFUNCTION("""COMPUTED_VALUE"""),"Yes")</f>
        <v>Yes</v>
      </c>
      <c r="AD6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0" s="1" t="str">
        <f>IFERROR(__xludf.DUMMYFUNCTION("""COMPUTED_VALUE"""),"Yoga, Meditation")</f>
        <v>Yoga, Meditation</v>
      </c>
      <c r="AF60" s="1" t="str">
        <f>IFERROR(__xludf.DUMMYFUNCTION("""COMPUTED_VALUE"""),"None")</f>
        <v>None</v>
      </c>
      <c r="AG60" s="1" t="str">
        <f>IFERROR(__xludf.DUMMYFUNCTION("""COMPUTED_VALUE"""),"Mild: Symptoms effectively managed at home")</f>
        <v>Mild: Symptoms effectively managed at home</v>
      </c>
      <c r="AH60" s="1" t="str">
        <f>IFERROR(__xludf.DUMMYFUNCTION("""COMPUTED_VALUE"""),"Second Dose")</f>
        <v>Second Dose</v>
      </c>
      <c r="AI60" s="1" t="str">
        <f>IFERROR(__xludf.DUMMYFUNCTION("""COMPUTED_VALUE"""),"Yes")</f>
        <v>Yes</v>
      </c>
    </row>
    <row r="61">
      <c r="A61" s="2">
        <f>IFERROR(__xludf.DUMMYFUNCTION("""COMPUTED_VALUE"""),44580.52022732639)</f>
        <v>44580.52023</v>
      </c>
      <c r="B61" s="1" t="str">
        <f>IFERROR(__xludf.DUMMYFUNCTION("""COMPUTED_VALUE"""),"mishradivita0.dm127@gmail.com")</f>
        <v>mishradivita0.dm127@gmail.com</v>
      </c>
      <c r="C61" s="1" t="str">
        <f>IFERROR(__xludf.DUMMYFUNCTION("""COMPUTED_VALUE"""),"Divita Mishra ")</f>
        <v>Divita Mishra </v>
      </c>
      <c r="D61" s="1" t="str">
        <f>IFERROR(__xludf.DUMMYFUNCTION("""COMPUTED_VALUE"""),"B.Sc. (Hons) Mathematics")</f>
        <v>B.Sc. (Hons) Mathematics</v>
      </c>
      <c r="E61" s="1" t="str">
        <f>IFERROR(__xludf.DUMMYFUNCTION("""COMPUTED_VALUE"""),"21/1177")</f>
        <v>21/1177</v>
      </c>
      <c r="F61" s="3">
        <f>IFERROR(__xludf.DUMMYFUNCTION("""COMPUTED_VALUE"""),8.077100796E9)</f>
        <v>8077100796</v>
      </c>
      <c r="G61" s="1" t="str">
        <f>IFERROR(__xludf.DUMMYFUNCTION("""COMPUTED_VALUE"""),"Agra, Uttar Pradesh")</f>
        <v>Agra, Uttar Pradesh</v>
      </c>
      <c r="H61" s="1" t="str">
        <f>IFERROR(__xludf.DUMMYFUNCTION("""COMPUTED_VALUE"""),"St. Patrick's Junior College ")</f>
        <v>St. Patrick's Junior College </v>
      </c>
      <c r="I61" s="1" t="str">
        <f>IFERROR(__xludf.DUMMYFUNCTION("""COMPUTED_VALUE"""),"Yes")</f>
        <v>Yes</v>
      </c>
      <c r="J61" s="1" t="str">
        <f>IFERROR(__xludf.DUMMYFUNCTION("""COMPUTED_VALUE"""),"Dr. Deepak Bhati")</f>
        <v>Dr. Deepak Bhati</v>
      </c>
      <c r="K61" s="1"/>
      <c r="L61" s="1" t="str">
        <f>IFERROR(__xludf.DUMMYFUNCTION("""COMPUTED_VALUE"""),"Time saved in travelling")</f>
        <v>Time saved in travelling</v>
      </c>
      <c r="M61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61" s="1">
        <f>IFERROR(__xludf.DUMMYFUNCTION("""COMPUTED_VALUE"""),7.0)</f>
        <v>7</v>
      </c>
      <c r="O61" s="1" t="str">
        <f>IFERROR(__xludf.DUMMYFUNCTION("""COMPUTED_VALUE"""),"Blended Learning (both)")</f>
        <v>Blended Learning (both)</v>
      </c>
      <c r="P61" s="1" t="str">
        <f>IFERROR(__xludf.DUMMYFUNCTION("""COMPUTED_VALUE"""),"Compulsion due to pandemic")</f>
        <v>Compulsion due to pandemic</v>
      </c>
      <c r="Q61" s="1" t="str">
        <f>IFERROR(__xludf.DUMMYFUNCTION("""COMPUTED_VALUE"""),"Yes")</f>
        <v>Yes</v>
      </c>
      <c r="R61" s="1" t="str">
        <f>IFERROR(__xludf.DUMMYFUNCTION("""COMPUTED_VALUE"""),"Yes")</f>
        <v>Yes</v>
      </c>
      <c r="S61" s="1" t="str">
        <f>IFERROR(__xludf.DUMMYFUNCTION("""COMPUTED_VALUE"""),"Yes")</f>
        <v>Yes</v>
      </c>
      <c r="T61" s="1" t="str">
        <f>IFERROR(__xludf.DUMMYFUNCTION("""COMPUTED_VALUE"""),"Yes")</f>
        <v>Yes</v>
      </c>
      <c r="U61" s="1" t="str">
        <f>IFERROR(__xludf.DUMMYFUNCTION("""COMPUTED_VALUE"""),"Yes")</f>
        <v>Yes</v>
      </c>
      <c r="V61" s="1" t="str">
        <f>IFERROR(__xludf.DUMMYFUNCTION("""COMPUTED_VALUE"""),"Offline")</f>
        <v>Offline</v>
      </c>
      <c r="W61" s="1" t="str">
        <f>IFERROR(__xludf.DUMMYFUNCTION("""COMPUTED_VALUE"""),"Yes")</f>
        <v>Yes</v>
      </c>
      <c r="X61" s="1" t="str">
        <f>IFERROR(__xludf.DUMMYFUNCTION("""COMPUTED_VALUE"""),"Yes")</f>
        <v>Yes</v>
      </c>
      <c r="Y61" s="1" t="str">
        <f>IFERROR(__xludf.DUMMYFUNCTION("""COMPUTED_VALUE"""),"Yes")</f>
        <v>Yes</v>
      </c>
      <c r="Z61" s="1" t="str">
        <f>IFERROR(__xludf.DUMMYFUNCTION("""COMPUTED_VALUE"""),"Yes")</f>
        <v>Yes</v>
      </c>
      <c r="AA61" s="1" t="str">
        <f>IFERROR(__xludf.DUMMYFUNCTION("""COMPUTED_VALUE"""),"Yes")</f>
        <v>Yes</v>
      </c>
      <c r="AB61" s="1"/>
      <c r="AC61" s="1"/>
      <c r="AD61" s="1"/>
      <c r="AE61" s="1"/>
      <c r="AF61" s="1"/>
      <c r="AG61" s="1" t="str">
        <f>IFERROR(__xludf.DUMMYFUNCTION("""COMPUTED_VALUE"""),"None")</f>
        <v>None</v>
      </c>
      <c r="AH61" s="1" t="str">
        <f>IFERROR(__xludf.DUMMYFUNCTION("""COMPUTED_VALUE"""),"Second Dose")</f>
        <v>Second Dose</v>
      </c>
      <c r="AI61" s="1" t="str">
        <f>IFERROR(__xludf.DUMMYFUNCTION("""COMPUTED_VALUE"""),"Yes")</f>
        <v>Yes</v>
      </c>
    </row>
    <row r="62">
      <c r="A62" s="2">
        <f>IFERROR(__xludf.DUMMYFUNCTION("""COMPUTED_VALUE"""),44580.52063869213)</f>
        <v>44580.52064</v>
      </c>
      <c r="B62" s="1" t="str">
        <f>IFERROR(__xludf.DUMMYFUNCTION("""COMPUTED_VALUE"""),"khusshii2022@gmail.com")</f>
        <v>khusshii2022@gmail.com</v>
      </c>
      <c r="C62" s="1" t="str">
        <f>IFERROR(__xludf.DUMMYFUNCTION("""COMPUTED_VALUE"""),"Khushi Sharma")</f>
        <v>Khushi Sharma</v>
      </c>
      <c r="D62" s="1" t="str">
        <f>IFERROR(__xludf.DUMMYFUNCTION("""COMPUTED_VALUE"""),"B.Sc. (Hons) Mathematics")</f>
        <v>B.Sc. (Hons) Mathematics</v>
      </c>
      <c r="E62" s="1" t="str">
        <f>IFERROR(__xludf.DUMMYFUNCTION("""COMPUTED_VALUE"""),"21/1183")</f>
        <v>21/1183</v>
      </c>
      <c r="F62" s="3"/>
      <c r="G62" s="1" t="str">
        <f>IFERROR(__xludf.DUMMYFUNCTION("""COMPUTED_VALUE"""),"New Delhi")</f>
        <v>New Delhi</v>
      </c>
      <c r="H62" s="1" t="str">
        <f>IFERROR(__xludf.DUMMYFUNCTION("""COMPUTED_VALUE"""),"St.Mark's Girls Sr. Sec. School")</f>
        <v>St.Mark's Girls Sr. Sec. School</v>
      </c>
      <c r="I62" s="1" t="str">
        <f>IFERROR(__xludf.DUMMYFUNCTION("""COMPUTED_VALUE"""),"No")</f>
        <v>No</v>
      </c>
      <c r="J62" s="1" t="str">
        <f>IFERROR(__xludf.DUMMYFUNCTION("""COMPUTED_VALUE"""),"Dr.Deepak Bhati Sir")</f>
        <v>Dr.Deepak Bhati Sir</v>
      </c>
      <c r="K62" s="1" t="str">
        <f>IFERROR(__xludf.DUMMYFUNCTION("""COMPUTED_VALUE"""),"More than 6 hours")</f>
        <v>More than 6 hours</v>
      </c>
      <c r="L62" s="1" t="str">
        <f>IFERROR(__xludf.DUMMYFUNCTION("""COMPUTED_VALUE"""),"Time saved in travelling")</f>
        <v>Time saved in travelling</v>
      </c>
      <c r="M62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62" s="1">
        <f>IFERROR(__xludf.DUMMYFUNCTION("""COMPUTED_VALUE"""),7.0)</f>
        <v>7</v>
      </c>
      <c r="O62" s="1" t="str">
        <f>IFERROR(__xludf.DUMMYFUNCTION("""COMPUTED_VALUE"""),"Blended Learning (both)")</f>
        <v>Blended Learning (both)</v>
      </c>
      <c r="P62" s="1" t="str">
        <f>IFERROR(__xludf.DUMMYFUNCTION("""COMPUTED_VALUE"""),"Compulsion due to pandemic")</f>
        <v>Compulsion due to pandemic</v>
      </c>
      <c r="Q62" s="1" t="str">
        <f>IFERROR(__xludf.DUMMYFUNCTION("""COMPUTED_VALUE"""),"Yes")</f>
        <v>Yes</v>
      </c>
      <c r="R62" s="1" t="str">
        <f>IFERROR(__xludf.DUMMYFUNCTION("""COMPUTED_VALUE"""),"Yes")</f>
        <v>Yes</v>
      </c>
      <c r="S62" s="1" t="str">
        <f>IFERROR(__xludf.DUMMYFUNCTION("""COMPUTED_VALUE"""),"Yes")</f>
        <v>Yes</v>
      </c>
      <c r="T62" s="1" t="str">
        <f>IFERROR(__xludf.DUMMYFUNCTION("""COMPUTED_VALUE"""),"No")</f>
        <v>No</v>
      </c>
      <c r="U62" s="1" t="str">
        <f>IFERROR(__xludf.DUMMYFUNCTION("""COMPUTED_VALUE"""),"Yes")</f>
        <v>Yes</v>
      </c>
      <c r="V62" s="1" t="str">
        <f>IFERROR(__xludf.DUMMYFUNCTION("""COMPUTED_VALUE"""),"Online")</f>
        <v>Online</v>
      </c>
      <c r="W62" s="1" t="str">
        <f>IFERROR(__xludf.DUMMYFUNCTION("""COMPUTED_VALUE"""),"Yes")</f>
        <v>Yes</v>
      </c>
      <c r="X62" s="1" t="str">
        <f>IFERROR(__xludf.DUMMYFUNCTION("""COMPUTED_VALUE"""),"Yes")</f>
        <v>Yes</v>
      </c>
      <c r="Y62" s="1" t="str">
        <f>IFERROR(__xludf.DUMMYFUNCTION("""COMPUTED_VALUE"""),"Yes")</f>
        <v>Yes</v>
      </c>
      <c r="Z62" s="1" t="str">
        <f>IFERROR(__xludf.DUMMYFUNCTION("""COMPUTED_VALUE"""),"Yes")</f>
        <v>Yes</v>
      </c>
      <c r="AA62" s="1" t="str">
        <f>IFERROR(__xludf.DUMMYFUNCTION("""COMPUTED_VALUE"""),"Yes")</f>
        <v>Yes</v>
      </c>
      <c r="AB62" s="1" t="str">
        <f>IFERROR(__xludf.DUMMYFUNCTION("""COMPUTED_VALUE"""),"My laptop is not in working condition and right now I can't afford to buy a new one. So I want to request for a laptop for my personality and communication development")</f>
        <v>My laptop is not in working condition and right now I can't afford to buy a new one. So I want to request for a laptop for my personality and communication development</v>
      </c>
      <c r="AC62" s="1"/>
      <c r="AD6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2" s="1" t="str">
        <f>IFERROR(__xludf.DUMMYFUNCTION("""COMPUTED_VALUE"""),"Reading books,working out,meditation,writing journals,yoga")</f>
        <v>Reading books,working out,meditation,writing journals,yoga</v>
      </c>
      <c r="AF62" s="1" t="str">
        <f>IFERROR(__xludf.DUMMYFUNCTION("""COMPUTED_VALUE"""),"None")</f>
        <v>None</v>
      </c>
      <c r="AG62" s="1" t="str">
        <f>IFERROR(__xludf.DUMMYFUNCTION("""COMPUTED_VALUE"""),"None")</f>
        <v>None</v>
      </c>
      <c r="AH62" s="1" t="str">
        <f>IFERROR(__xludf.DUMMYFUNCTION("""COMPUTED_VALUE"""),"First Dose")</f>
        <v>First Dose</v>
      </c>
      <c r="AI62" s="1" t="str">
        <f>IFERROR(__xludf.DUMMYFUNCTION("""COMPUTED_VALUE"""),"Yes")</f>
        <v>Yes</v>
      </c>
    </row>
    <row r="63">
      <c r="A63" s="2">
        <f>IFERROR(__xludf.DUMMYFUNCTION("""COMPUTED_VALUE"""),44580.52074063657)</f>
        <v>44580.52074</v>
      </c>
      <c r="B63" s="1" t="str">
        <f>IFERROR(__xludf.DUMMYFUNCTION("""COMPUTED_VALUE"""),"ashmiprajapat2003@gmail.com")</f>
        <v>ashmiprajapat2003@gmail.com</v>
      </c>
      <c r="C63" s="1" t="str">
        <f>IFERROR(__xludf.DUMMYFUNCTION("""COMPUTED_VALUE"""),"Ashmi")</f>
        <v>Ashmi</v>
      </c>
      <c r="D63" s="1" t="str">
        <f>IFERROR(__xludf.DUMMYFUNCTION("""COMPUTED_VALUE"""),"B.Sc. (Hons) Mathematics")</f>
        <v>B.Sc. (Hons) Mathematics</v>
      </c>
      <c r="E63" s="1" t="str">
        <f>IFERROR(__xludf.DUMMYFUNCTION("""COMPUTED_VALUE"""),"21/0270")</f>
        <v>21/0270</v>
      </c>
      <c r="F63" s="3">
        <f>IFERROR(__xludf.DUMMYFUNCTION("""COMPUTED_VALUE"""),8.764068335E9)</f>
        <v>8764068335</v>
      </c>
      <c r="G63" s="1" t="str">
        <f>IFERROR(__xludf.DUMMYFUNCTION("""COMPUTED_VALUE"""),"Alwar/Rajasthan")</f>
        <v>Alwar/Rajasthan</v>
      </c>
      <c r="H63" s="1" t="str">
        <f>IFERROR(__xludf.DUMMYFUNCTION("""COMPUTED_VALUE"""),"Vrindavan International Public School, Neemrana, Alwar")</f>
        <v>Vrindavan International Public School, Neemrana, Alwar</v>
      </c>
      <c r="I63" s="1" t="str">
        <f>IFERROR(__xludf.DUMMYFUNCTION("""COMPUTED_VALUE"""),"Yes")</f>
        <v>Yes</v>
      </c>
      <c r="J63" s="1" t="str">
        <f>IFERROR(__xludf.DUMMYFUNCTION("""COMPUTED_VALUE"""),"Dr. Ashish Mittal")</f>
        <v>Dr. Ashish Mittal</v>
      </c>
      <c r="K63" s="1" t="str">
        <f>IFERROR(__xludf.DUMMYFUNCTION("""COMPUTED_VALUE"""),"5-6 hours")</f>
        <v>5-6 hours</v>
      </c>
      <c r="L63" s="1" t="str">
        <f>IFERROR(__xludf.DUMMYFUNCTION("""COMPUTED_VALUE"""),"Convenience to outstation students, Other")</f>
        <v>Convenience to outstation students, Other</v>
      </c>
      <c r="M63" s="1"/>
      <c r="N63" s="1">
        <f>IFERROR(__xludf.DUMMYFUNCTION("""COMPUTED_VALUE"""),6.0)</f>
        <v>6</v>
      </c>
      <c r="O63" s="1"/>
      <c r="P63" s="1"/>
      <c r="Q63" s="1" t="str">
        <f>IFERROR(__xludf.DUMMYFUNCTION("""COMPUTED_VALUE"""),"Yes")</f>
        <v>Yes</v>
      </c>
      <c r="R63" s="1" t="str">
        <f>IFERROR(__xludf.DUMMYFUNCTION("""COMPUTED_VALUE"""),"Yes")</f>
        <v>Yes</v>
      </c>
      <c r="S63" s="1" t="str">
        <f>IFERROR(__xludf.DUMMYFUNCTION("""COMPUTED_VALUE"""),"Yes")</f>
        <v>Yes</v>
      </c>
      <c r="T63" s="1" t="str">
        <f>IFERROR(__xludf.DUMMYFUNCTION("""COMPUTED_VALUE"""),"No")</f>
        <v>No</v>
      </c>
      <c r="U63" s="1"/>
      <c r="V63" s="1"/>
      <c r="W63" s="1"/>
      <c r="X63" s="1" t="str">
        <f>IFERROR(__xludf.DUMMYFUNCTION("""COMPUTED_VALUE"""),"Yes")</f>
        <v>Yes</v>
      </c>
      <c r="Y63" s="1" t="str">
        <f>IFERROR(__xludf.DUMMYFUNCTION("""COMPUTED_VALUE"""),"Yes")</f>
        <v>Yes</v>
      </c>
      <c r="Z63" s="1" t="str">
        <f>IFERROR(__xludf.DUMMYFUNCTION("""COMPUTED_VALUE"""),"Yes")</f>
        <v>Yes</v>
      </c>
      <c r="AA63" s="1" t="str">
        <f>IFERROR(__xludf.DUMMYFUNCTION("""COMPUTED_VALUE"""),"Yes")</f>
        <v>Yes</v>
      </c>
      <c r="AB63" s="1" t="str">
        <f>IFERROR(__xludf.DUMMYFUNCTION("""COMPUTED_VALUE"""),"Yes, I want to join a music society")</f>
        <v>Yes, I want to join a music society</v>
      </c>
      <c r="AC63" s="1" t="str">
        <f>IFERROR(__xludf.DUMMYFUNCTION("""COMPUTED_VALUE"""),"No")</f>
        <v>No</v>
      </c>
      <c r="AD63" s="1" t="str">
        <f>IFERROR(__xludf.DUMMYFUNCTION("""COMPUTED_VALUE"""),"None")</f>
        <v>None</v>
      </c>
      <c r="AE63" s="1" t="str">
        <f>IFERROR(__xludf.DUMMYFUNCTION("""COMPUTED_VALUE"""),"Listen to music")</f>
        <v>Listen to music</v>
      </c>
      <c r="AF63" s="1" t="str">
        <f>IFERROR(__xludf.DUMMYFUNCTION("""COMPUTED_VALUE"""),"None")</f>
        <v>None</v>
      </c>
      <c r="AG63" s="1" t="str">
        <f>IFERROR(__xludf.DUMMYFUNCTION("""COMPUTED_VALUE"""),"None")</f>
        <v>None</v>
      </c>
      <c r="AH63" s="1" t="str">
        <f>IFERROR(__xludf.DUMMYFUNCTION("""COMPUTED_VALUE"""),"First Dose")</f>
        <v>First Dose</v>
      </c>
      <c r="AI63" s="1" t="str">
        <f>IFERROR(__xludf.DUMMYFUNCTION("""COMPUTED_VALUE"""),"Yes")</f>
        <v>Yes</v>
      </c>
    </row>
    <row r="64">
      <c r="A64" s="2">
        <f>IFERROR(__xludf.DUMMYFUNCTION("""COMPUTED_VALUE"""),44580.52130681713)</f>
        <v>44580.52131</v>
      </c>
      <c r="B64" s="1" t="str">
        <f>IFERROR(__xludf.DUMMYFUNCTION("""COMPUTED_VALUE"""),"yramniwas08@gmail.com")</f>
        <v>yramniwas08@gmail.com</v>
      </c>
      <c r="C64" s="1" t="str">
        <f>IFERROR(__xludf.DUMMYFUNCTION("""COMPUTED_VALUE"""),"Deepika")</f>
        <v>Deepika</v>
      </c>
      <c r="D64" s="1" t="str">
        <f>IFERROR(__xludf.DUMMYFUNCTION("""COMPUTED_VALUE"""),"B.Sc. (Hons) Mathematics")</f>
        <v>B.Sc. (Hons) Mathematics</v>
      </c>
      <c r="E64" s="1" t="str">
        <f>IFERROR(__xludf.DUMMYFUNCTION("""COMPUTED_VALUE"""),"21/0237")</f>
        <v>21/0237</v>
      </c>
      <c r="F64" s="3">
        <f>IFERROR(__xludf.DUMMYFUNCTION("""COMPUTED_VALUE"""),9.817118465E9)</f>
        <v>9817118465</v>
      </c>
      <c r="G64" s="1" t="str">
        <f>IFERROR(__xludf.DUMMYFUNCTION("""COMPUTED_VALUE"""),"Guriani/Haryana")</f>
        <v>Guriani/Haryana</v>
      </c>
      <c r="H64" s="1" t="str">
        <f>IFERROR(__xludf.DUMMYFUNCTION("""COMPUTED_VALUE"""),"SURAJ SCHOOL")</f>
        <v>SURAJ SCHOOL</v>
      </c>
      <c r="I64" s="1" t="str">
        <f>IFERROR(__xludf.DUMMYFUNCTION("""COMPUTED_VALUE"""),"Yes")</f>
        <v>Yes</v>
      </c>
      <c r="J64" s="1" t="str">
        <f>IFERROR(__xludf.DUMMYFUNCTION("""COMPUTED_VALUE"""),"Man Singh ")</f>
        <v>Man Singh </v>
      </c>
      <c r="K64" s="1" t="str">
        <f>IFERROR(__xludf.DUMMYFUNCTION("""COMPUTED_VALUE"""),"5-6 hours")</f>
        <v>5-6 hours</v>
      </c>
      <c r="L64" s="1" t="str">
        <f>IFERROR(__xludf.DUMMYFUNCTION("""COMPUTED_VALUE"""),"Convenience to outstation students")</f>
        <v>Convenience to outstation students</v>
      </c>
      <c r="M64" s="1" t="str">
        <f>IFERROR(__xludf.DUMMYFUNCTION("""COMPUTED_VALUE"""),"Lack of physical interaction and personal touch ‘")</f>
        <v>Lack of physical interaction and personal touch ‘</v>
      </c>
      <c r="N64" s="1">
        <f>IFERROR(__xludf.DUMMYFUNCTION("""COMPUTED_VALUE"""),8.0)</f>
        <v>8</v>
      </c>
      <c r="O64" s="1" t="str">
        <f>IFERROR(__xludf.DUMMYFUNCTION("""COMPUTED_VALUE"""),"Offline")</f>
        <v>Offline</v>
      </c>
      <c r="P64" s="1" t="str">
        <f>IFERROR(__xludf.DUMMYFUNCTION("""COMPUTED_VALUE"""),"Compulsion due to pandemic")</f>
        <v>Compulsion due to pandemic</v>
      </c>
      <c r="Q64" s="1" t="str">
        <f>IFERROR(__xludf.DUMMYFUNCTION("""COMPUTED_VALUE"""),"Yes")</f>
        <v>Yes</v>
      </c>
      <c r="R64" s="1" t="str">
        <f>IFERROR(__xludf.DUMMYFUNCTION("""COMPUTED_VALUE"""),"Yes")</f>
        <v>Yes</v>
      </c>
      <c r="S64" s="1" t="str">
        <f>IFERROR(__xludf.DUMMYFUNCTION("""COMPUTED_VALUE"""),"Yes")</f>
        <v>Yes</v>
      </c>
      <c r="T64" s="1" t="str">
        <f>IFERROR(__xludf.DUMMYFUNCTION("""COMPUTED_VALUE"""),"Yes")</f>
        <v>Yes</v>
      </c>
      <c r="U64" s="1" t="str">
        <f>IFERROR(__xludf.DUMMYFUNCTION("""COMPUTED_VALUE"""),"Yes")</f>
        <v>Yes</v>
      </c>
      <c r="V64" s="1" t="str">
        <f>IFERROR(__xludf.DUMMYFUNCTION("""COMPUTED_VALUE"""),"Online")</f>
        <v>Online</v>
      </c>
      <c r="W64" s="1" t="str">
        <f>IFERROR(__xludf.DUMMYFUNCTION("""COMPUTED_VALUE"""),"No")</f>
        <v>No</v>
      </c>
      <c r="X64" s="1" t="str">
        <f>IFERROR(__xludf.DUMMYFUNCTION("""COMPUTED_VALUE"""),"Yes")</f>
        <v>Yes</v>
      </c>
      <c r="Y64" s="1" t="str">
        <f>IFERROR(__xludf.DUMMYFUNCTION("""COMPUTED_VALUE"""),"Yes")</f>
        <v>Yes</v>
      </c>
      <c r="Z64" s="1" t="str">
        <f>IFERROR(__xludf.DUMMYFUNCTION("""COMPUTED_VALUE"""),"Yes")</f>
        <v>Yes</v>
      </c>
      <c r="AA64" s="1" t="str">
        <f>IFERROR(__xludf.DUMMYFUNCTION("""COMPUTED_VALUE"""),"Yes")</f>
        <v>Yes</v>
      </c>
      <c r="AB64" s="1" t="str">
        <f>IFERROR(__xludf.DUMMYFUNCTION("""COMPUTED_VALUE"""),"No")</f>
        <v>No</v>
      </c>
      <c r="AC64" s="1" t="str">
        <f>IFERROR(__xludf.DUMMYFUNCTION("""COMPUTED_VALUE"""),"No")</f>
        <v>No</v>
      </c>
      <c r="AD6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4" s="1" t="str">
        <f>IFERROR(__xludf.DUMMYFUNCTION("""COMPUTED_VALUE"""),"Nothing else")</f>
        <v>Nothing else</v>
      </c>
      <c r="AF64" s="1" t="str">
        <f>IFERROR(__xludf.DUMMYFUNCTION("""COMPUTED_VALUE"""),"None")</f>
        <v>None</v>
      </c>
      <c r="AG64" s="1" t="str">
        <f>IFERROR(__xludf.DUMMYFUNCTION("""COMPUTED_VALUE"""),"None")</f>
        <v>None</v>
      </c>
      <c r="AH64" s="1" t="str">
        <f>IFERROR(__xludf.DUMMYFUNCTION("""COMPUTED_VALUE"""),"Second Dose")</f>
        <v>Second Dose</v>
      </c>
      <c r="AI64" s="1" t="str">
        <f>IFERROR(__xludf.DUMMYFUNCTION("""COMPUTED_VALUE"""),"Yes")</f>
        <v>Yes</v>
      </c>
    </row>
    <row r="65">
      <c r="A65" s="2">
        <f>IFERROR(__xludf.DUMMYFUNCTION("""COMPUTED_VALUE"""),44580.521505474535)</f>
        <v>44580.52151</v>
      </c>
      <c r="B65" s="1" t="str">
        <f>IFERROR(__xludf.DUMMYFUNCTION("""COMPUTED_VALUE"""),"antra.prakash12@gmail.com")</f>
        <v>antra.prakash12@gmail.com</v>
      </c>
      <c r="C65" s="1" t="str">
        <f>IFERROR(__xludf.DUMMYFUNCTION("""COMPUTED_VALUE"""),"Antra Prakash")</f>
        <v>Antra Prakash</v>
      </c>
      <c r="D65" s="1" t="str">
        <f>IFERROR(__xludf.DUMMYFUNCTION("""COMPUTED_VALUE"""),"B.Sc. (Hons) Mathematics")</f>
        <v>B.Sc. (Hons) Mathematics</v>
      </c>
      <c r="E65" s="1" t="str">
        <f>IFERROR(__xludf.DUMMYFUNCTION("""COMPUTED_VALUE"""),"21/0239")</f>
        <v>21/0239</v>
      </c>
      <c r="F65" s="3">
        <f>IFERROR(__xludf.DUMMYFUNCTION("""COMPUTED_VALUE"""),8.434590974E9)</f>
        <v>8434590974</v>
      </c>
      <c r="G65" s="1" t="str">
        <f>IFERROR(__xludf.DUMMYFUNCTION("""COMPUTED_VALUE"""),"Gaya")</f>
        <v>Gaya</v>
      </c>
      <c r="H65" s="1" t="str">
        <f>IFERROR(__xludf.DUMMYFUNCTION("""COMPUTED_VALUE"""),"Creane memorial High school")</f>
        <v>Creane memorial High school</v>
      </c>
      <c r="I65" s="1" t="str">
        <f>IFERROR(__xludf.DUMMYFUNCTION("""COMPUTED_VALUE"""),"Yes")</f>
        <v>Yes</v>
      </c>
      <c r="J65" s="1" t="str">
        <f>IFERROR(__xludf.DUMMYFUNCTION("""COMPUTED_VALUE"""),"Man Singh")</f>
        <v>Man Singh</v>
      </c>
      <c r="K65" s="1" t="str">
        <f>IFERROR(__xludf.DUMMYFUNCTION("""COMPUTED_VALUE"""),"5-6 hours")</f>
        <v>5-6 hours</v>
      </c>
      <c r="L65" s="1" t="str">
        <f>IFERROR(__xludf.DUMMYFUNCTION("""COMPUTED_VALUE"""),"Easy access to online study material")</f>
        <v>Easy access to online study material</v>
      </c>
      <c r="M65" s="1" t="str">
        <f>IFERROR(__xludf.DUMMYFUNCTION("""COMPUTED_VALUE"""),"Network related disruptions")</f>
        <v>Network related disruptions</v>
      </c>
      <c r="N65" s="1">
        <f>IFERROR(__xludf.DUMMYFUNCTION("""COMPUTED_VALUE"""),9.0)</f>
        <v>9</v>
      </c>
      <c r="O65" s="1" t="str">
        <f>IFERROR(__xludf.DUMMYFUNCTION("""COMPUTED_VALUE"""),"Offline")</f>
        <v>Offline</v>
      </c>
      <c r="P65" s="1" t="str">
        <f>IFERROR(__xludf.DUMMYFUNCTION("""COMPUTED_VALUE"""),"Satisfactory")</f>
        <v>Satisfactory</v>
      </c>
      <c r="Q65" s="1" t="str">
        <f>IFERROR(__xludf.DUMMYFUNCTION("""COMPUTED_VALUE"""),"Yes")</f>
        <v>Yes</v>
      </c>
      <c r="R65" s="1" t="str">
        <f>IFERROR(__xludf.DUMMYFUNCTION("""COMPUTED_VALUE"""),"Yes")</f>
        <v>Yes</v>
      </c>
      <c r="S65" s="1" t="str">
        <f>IFERROR(__xludf.DUMMYFUNCTION("""COMPUTED_VALUE"""),"Yes")</f>
        <v>Yes</v>
      </c>
      <c r="T65" s="1" t="str">
        <f>IFERROR(__xludf.DUMMYFUNCTION("""COMPUTED_VALUE"""),"Yes")</f>
        <v>Yes</v>
      </c>
      <c r="U65" s="1" t="str">
        <f>IFERROR(__xludf.DUMMYFUNCTION("""COMPUTED_VALUE"""),"Yes")</f>
        <v>Yes</v>
      </c>
      <c r="V65" s="1" t="str">
        <f>IFERROR(__xludf.DUMMYFUNCTION("""COMPUTED_VALUE"""),"Offline")</f>
        <v>Offline</v>
      </c>
      <c r="W65" s="1" t="str">
        <f>IFERROR(__xludf.DUMMYFUNCTION("""COMPUTED_VALUE"""),"No")</f>
        <v>No</v>
      </c>
      <c r="X65" s="1" t="str">
        <f>IFERROR(__xludf.DUMMYFUNCTION("""COMPUTED_VALUE"""),"Yes")</f>
        <v>Yes</v>
      </c>
      <c r="Y65" s="1" t="str">
        <f>IFERROR(__xludf.DUMMYFUNCTION("""COMPUTED_VALUE"""),"Yes")</f>
        <v>Yes</v>
      </c>
      <c r="Z65" s="1" t="str">
        <f>IFERROR(__xludf.DUMMYFUNCTION("""COMPUTED_VALUE"""),"Yes")</f>
        <v>Yes</v>
      </c>
      <c r="AA65" s="1" t="str">
        <f>IFERROR(__xludf.DUMMYFUNCTION("""COMPUTED_VALUE"""),"Yes")</f>
        <v>Yes</v>
      </c>
      <c r="AB65" s="1" t="str">
        <f>IFERROR(__xludf.DUMMYFUNCTION("""COMPUTED_VALUE"""),"Yes,  some career counsellors")</f>
        <v>Yes,  some career counsellors</v>
      </c>
      <c r="AC65" s="1" t="str">
        <f>IFERROR(__xludf.DUMMYFUNCTION("""COMPUTED_VALUE"""),"Yes")</f>
        <v>Yes</v>
      </c>
      <c r="AD6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5" s="1" t="str">
        <f>IFERROR(__xludf.DUMMYFUNCTION("""COMPUTED_VALUE"""),"Meditation , songs")</f>
        <v>Meditation , songs</v>
      </c>
      <c r="AF65" s="1" t="str">
        <f>IFERROR(__xludf.DUMMYFUNCTION("""COMPUTED_VALUE"""),"None")</f>
        <v>None</v>
      </c>
      <c r="AG65" s="1" t="str">
        <f>IFERROR(__xludf.DUMMYFUNCTION("""COMPUTED_VALUE"""),"Moderate: Symptoms severe and require brief hospitalization")</f>
        <v>Moderate: Symptoms severe and require brief hospitalization</v>
      </c>
      <c r="AH65" s="1" t="str">
        <f>IFERROR(__xludf.DUMMYFUNCTION("""COMPUTED_VALUE"""),"First Dose")</f>
        <v>First Dose</v>
      </c>
      <c r="AI65" s="1" t="str">
        <f>IFERROR(__xludf.DUMMYFUNCTION("""COMPUTED_VALUE"""),"Yes")</f>
        <v>Yes</v>
      </c>
    </row>
    <row r="66">
      <c r="A66" s="2">
        <f>IFERROR(__xludf.DUMMYFUNCTION("""COMPUTED_VALUE"""),44580.521568460645)</f>
        <v>44580.52157</v>
      </c>
      <c r="B66" s="1" t="str">
        <f>IFERROR(__xludf.DUMMYFUNCTION("""COMPUTED_VALUE"""),"ritujangir2233@gmail.com")</f>
        <v>ritujangir2233@gmail.com</v>
      </c>
      <c r="C66" s="1" t="str">
        <f>IFERROR(__xludf.DUMMYFUNCTION("""COMPUTED_VALUE"""),"Ritu")</f>
        <v>Ritu</v>
      </c>
      <c r="D66" s="1" t="str">
        <f>IFERROR(__xludf.DUMMYFUNCTION("""COMPUTED_VALUE"""),"B.Sc. (Hons) Mathematics")</f>
        <v>B.Sc. (Hons) Mathematics</v>
      </c>
      <c r="E66" s="1" t="str">
        <f>IFERROR(__xludf.DUMMYFUNCTION("""COMPUTED_VALUE"""),"21/0240")</f>
        <v>21/0240</v>
      </c>
      <c r="F66" s="3">
        <f>IFERROR(__xludf.DUMMYFUNCTION("""COMPUTED_VALUE"""),8.851053548E9)</f>
        <v>8851053548</v>
      </c>
      <c r="G66" s="1" t="str">
        <f>IFERROR(__xludf.DUMMYFUNCTION("""COMPUTED_VALUE"""),"Delhi")</f>
        <v>Delhi</v>
      </c>
      <c r="H66" s="1" t="str">
        <f>IFERROR(__xludf.DUMMYFUNCTION("""COMPUTED_VALUE"""),"B. M Bharti Model School ")</f>
        <v>B. M Bharti Model School </v>
      </c>
      <c r="I66" s="1" t="str">
        <f>IFERROR(__xludf.DUMMYFUNCTION("""COMPUTED_VALUE"""),"Yes")</f>
        <v>Yes</v>
      </c>
      <c r="J66" s="1" t="str">
        <f>IFERROR(__xludf.DUMMYFUNCTION("""COMPUTED_VALUE"""),"Maan Singh ")</f>
        <v>Maan Singh </v>
      </c>
      <c r="K66" s="1" t="str">
        <f>IFERROR(__xludf.DUMMYFUNCTION("""COMPUTED_VALUE"""),"5-6 hours")</f>
        <v>5-6 hours</v>
      </c>
      <c r="L66" s="1" t="str">
        <f>IFERROR(__xludf.DUMMYFUNCTION("""COMPUTED_VALUE"""),"Time saved in travelling")</f>
        <v>Time saved in travelling</v>
      </c>
      <c r="M66" s="1" t="str">
        <f>IFERROR(__xludf.DUMMYFUNCTION("""COMPUTED_VALUE"""),"Network related disruptions")</f>
        <v>Network related disruptions</v>
      </c>
      <c r="N66" s="1">
        <f>IFERROR(__xludf.DUMMYFUNCTION("""COMPUTED_VALUE"""),9.0)</f>
        <v>9</v>
      </c>
      <c r="O66" s="1" t="str">
        <f>IFERROR(__xludf.DUMMYFUNCTION("""COMPUTED_VALUE"""),"Blended Learning (both)")</f>
        <v>Blended Learning (both)</v>
      </c>
      <c r="P66" s="1" t="str">
        <f>IFERROR(__xludf.DUMMYFUNCTION("""COMPUTED_VALUE"""),"Compulsion due to pandemic")</f>
        <v>Compulsion due to pandemic</v>
      </c>
      <c r="Q66" s="1" t="str">
        <f>IFERROR(__xludf.DUMMYFUNCTION("""COMPUTED_VALUE"""),"Yes")</f>
        <v>Yes</v>
      </c>
      <c r="R66" s="1" t="str">
        <f>IFERROR(__xludf.DUMMYFUNCTION("""COMPUTED_VALUE"""),"Yes")</f>
        <v>Yes</v>
      </c>
      <c r="S66" s="1" t="str">
        <f>IFERROR(__xludf.DUMMYFUNCTION("""COMPUTED_VALUE"""),"Yes")</f>
        <v>Yes</v>
      </c>
      <c r="T66" s="1" t="str">
        <f>IFERROR(__xludf.DUMMYFUNCTION("""COMPUTED_VALUE"""),"Yes")</f>
        <v>Yes</v>
      </c>
      <c r="U66" s="1" t="str">
        <f>IFERROR(__xludf.DUMMYFUNCTION("""COMPUTED_VALUE"""),"Yes")</f>
        <v>Yes</v>
      </c>
      <c r="V66" s="1" t="str">
        <f>IFERROR(__xludf.DUMMYFUNCTION("""COMPUTED_VALUE"""),"Offline")</f>
        <v>Offline</v>
      </c>
      <c r="W66" s="1" t="str">
        <f>IFERROR(__xludf.DUMMYFUNCTION("""COMPUTED_VALUE"""),"No")</f>
        <v>No</v>
      </c>
      <c r="X66" s="1" t="str">
        <f>IFERROR(__xludf.DUMMYFUNCTION("""COMPUTED_VALUE"""),"Yes")</f>
        <v>Yes</v>
      </c>
      <c r="Y66" s="1" t="str">
        <f>IFERROR(__xludf.DUMMYFUNCTION("""COMPUTED_VALUE"""),"Yes")</f>
        <v>Yes</v>
      </c>
      <c r="Z66" s="1" t="str">
        <f>IFERROR(__xludf.DUMMYFUNCTION("""COMPUTED_VALUE"""),"Yes")</f>
        <v>Yes</v>
      </c>
      <c r="AA66" s="1" t="str">
        <f>IFERROR(__xludf.DUMMYFUNCTION("""COMPUTED_VALUE"""),"Yes")</f>
        <v>Yes</v>
      </c>
      <c r="AB66" s="1" t="str">
        <f>IFERROR(__xludf.DUMMYFUNCTION("""COMPUTED_VALUE"""),"No ")</f>
        <v>No </v>
      </c>
      <c r="AC66" s="1" t="str">
        <f>IFERROR(__xludf.DUMMYFUNCTION("""COMPUTED_VALUE"""),"Yes (academics) ")</f>
        <v>Yes (academics) </v>
      </c>
      <c r="AD6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6" s="1" t="str">
        <f>IFERROR(__xludf.DUMMYFUNCTION("""COMPUTED_VALUE"""),"I do yoga, i used to play outdoor games ")</f>
        <v>I do yoga, i used to play outdoor games </v>
      </c>
      <c r="AF66" s="1" t="str">
        <f>IFERROR(__xludf.DUMMYFUNCTION("""COMPUTED_VALUE"""),"None")</f>
        <v>None</v>
      </c>
      <c r="AG66" s="1" t="str">
        <f>IFERROR(__xludf.DUMMYFUNCTION("""COMPUTED_VALUE"""),"None")</f>
        <v>None</v>
      </c>
      <c r="AH66" s="1" t="str">
        <f>IFERROR(__xludf.DUMMYFUNCTION("""COMPUTED_VALUE"""),"None")</f>
        <v>None</v>
      </c>
      <c r="AI66" s="1" t="str">
        <f>IFERROR(__xludf.DUMMYFUNCTION("""COMPUTED_VALUE"""),"Yes")</f>
        <v>Yes</v>
      </c>
    </row>
    <row r="67">
      <c r="A67" s="2">
        <f>IFERROR(__xludf.DUMMYFUNCTION("""COMPUTED_VALUE"""),44580.52176945602)</f>
        <v>44580.52177</v>
      </c>
      <c r="B67" s="1" t="str">
        <f>IFERROR(__xludf.DUMMYFUNCTION("""COMPUTED_VALUE"""),"tanupp16@gmail.com")</f>
        <v>tanupp16@gmail.com</v>
      </c>
      <c r="C67" s="1" t="str">
        <f>IFERROR(__xludf.DUMMYFUNCTION("""COMPUTED_VALUE"""),"Tanu")</f>
        <v>Tanu</v>
      </c>
      <c r="D67" s="1" t="str">
        <f>IFERROR(__xludf.DUMMYFUNCTION("""COMPUTED_VALUE"""),"B.Sc. (Hons) Mathematics")</f>
        <v>B.Sc. (Hons) Mathematics</v>
      </c>
      <c r="E67" s="1" t="str">
        <f>IFERROR(__xludf.DUMMYFUNCTION("""COMPUTED_VALUE"""),"21/0235")</f>
        <v>21/0235</v>
      </c>
      <c r="F67" s="3">
        <f>IFERROR(__xludf.DUMMYFUNCTION("""COMPUTED_VALUE"""),9.911381688E9)</f>
        <v>9911381688</v>
      </c>
      <c r="G67" s="1" t="str">
        <f>IFERROR(__xludf.DUMMYFUNCTION("""COMPUTED_VALUE"""),"Delhi")</f>
        <v>Delhi</v>
      </c>
      <c r="H67" s="1" t="str">
        <f>IFERROR(__xludf.DUMMYFUNCTION("""COMPUTED_VALUE"""),"Govt. Girls senior secondary school shalamar village")</f>
        <v>Govt. Girls senior secondary school shalamar village</v>
      </c>
      <c r="I67" s="1" t="str">
        <f>IFERROR(__xludf.DUMMYFUNCTION("""COMPUTED_VALUE"""),"Yes")</f>
        <v>Yes</v>
      </c>
      <c r="J67" s="1" t="str">
        <f>IFERROR(__xludf.DUMMYFUNCTION("""COMPUTED_VALUE"""),"Man singh")</f>
        <v>Man singh</v>
      </c>
      <c r="K67" s="1" t="str">
        <f>IFERROR(__xludf.DUMMYFUNCTION("""COMPUTED_VALUE"""),"5-6 hours")</f>
        <v>5-6 hours</v>
      </c>
      <c r="L67" s="1" t="str">
        <f>IFERROR(__xludf.DUMMYFUNCTION("""COMPUTED_VALUE"""),"Time saved in travelling")</f>
        <v>Time saved in travelling</v>
      </c>
      <c r="M67" s="1" t="str">
        <f>IFERROR(__xludf.DUMMYFUNCTION("""COMPUTED_VALUE"""),"Students are sometimes less involved/engaged (leave the class in between)")</f>
        <v>Students are sometimes less involved/engaged (leave the class in between)</v>
      </c>
      <c r="N67" s="1">
        <f>IFERROR(__xludf.DUMMYFUNCTION("""COMPUTED_VALUE"""),4.0)</f>
        <v>4</v>
      </c>
      <c r="O67" s="1" t="str">
        <f>IFERROR(__xludf.DUMMYFUNCTION("""COMPUTED_VALUE"""),"Offline")</f>
        <v>Offline</v>
      </c>
      <c r="P67" s="1" t="str">
        <f>IFERROR(__xludf.DUMMYFUNCTION("""COMPUTED_VALUE"""),"Compulsion due to pandemic")</f>
        <v>Compulsion due to pandemic</v>
      </c>
      <c r="Q67" s="1" t="str">
        <f>IFERROR(__xludf.DUMMYFUNCTION("""COMPUTED_VALUE"""),"Yes")</f>
        <v>Yes</v>
      </c>
      <c r="R67" s="1" t="str">
        <f>IFERROR(__xludf.DUMMYFUNCTION("""COMPUTED_VALUE"""),"Yes")</f>
        <v>Yes</v>
      </c>
      <c r="S67" s="1" t="str">
        <f>IFERROR(__xludf.DUMMYFUNCTION("""COMPUTED_VALUE"""),"Yes")</f>
        <v>Yes</v>
      </c>
      <c r="T67" s="1" t="str">
        <f>IFERROR(__xludf.DUMMYFUNCTION("""COMPUTED_VALUE"""),"Yes")</f>
        <v>Yes</v>
      </c>
      <c r="U67" s="1" t="str">
        <f>IFERROR(__xludf.DUMMYFUNCTION("""COMPUTED_VALUE"""),"Yes")</f>
        <v>Yes</v>
      </c>
      <c r="V67" s="1" t="str">
        <f>IFERROR(__xludf.DUMMYFUNCTION("""COMPUTED_VALUE"""),"Offline")</f>
        <v>Offline</v>
      </c>
      <c r="W67" s="1" t="str">
        <f>IFERROR(__xludf.DUMMYFUNCTION("""COMPUTED_VALUE"""),"No")</f>
        <v>No</v>
      </c>
      <c r="X67" s="1" t="str">
        <f>IFERROR(__xludf.DUMMYFUNCTION("""COMPUTED_VALUE"""),"Yes")</f>
        <v>Yes</v>
      </c>
      <c r="Y67" s="1" t="str">
        <f>IFERROR(__xludf.DUMMYFUNCTION("""COMPUTED_VALUE"""),"Yes")</f>
        <v>Yes</v>
      </c>
      <c r="Z67" s="1" t="str">
        <f>IFERROR(__xludf.DUMMYFUNCTION("""COMPUTED_VALUE"""),"Yes")</f>
        <v>Yes</v>
      </c>
      <c r="AA67" s="1" t="str">
        <f>IFERROR(__xludf.DUMMYFUNCTION("""COMPUTED_VALUE"""),"Yes")</f>
        <v>Yes</v>
      </c>
      <c r="AB67" s="1" t="str">
        <f>IFERROR(__xludf.DUMMYFUNCTION("""COMPUTED_VALUE"""),"No")</f>
        <v>No</v>
      </c>
      <c r="AC67" s="1" t="str">
        <f>IFERROR(__xludf.DUMMYFUNCTION("""COMPUTED_VALUE"""),"Yes")</f>
        <v>Yes</v>
      </c>
      <c r="AD6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7" s="1" t="str">
        <f>IFERROR(__xludf.DUMMYFUNCTION("""COMPUTED_VALUE"""),"Interaction with relatives")</f>
        <v>Interaction with relatives</v>
      </c>
      <c r="AF67" s="1" t="str">
        <f>IFERROR(__xludf.DUMMYFUNCTION("""COMPUTED_VALUE"""),"None")</f>
        <v>None</v>
      </c>
      <c r="AG67" s="1" t="str">
        <f>IFERROR(__xludf.DUMMYFUNCTION("""COMPUTED_VALUE"""),"None")</f>
        <v>None</v>
      </c>
      <c r="AH67" s="1" t="str">
        <f>IFERROR(__xludf.DUMMYFUNCTION("""COMPUTED_VALUE"""),"Second Dose")</f>
        <v>Second Dose</v>
      </c>
      <c r="AI67" s="1" t="str">
        <f>IFERROR(__xludf.DUMMYFUNCTION("""COMPUTED_VALUE"""),"Yes")</f>
        <v>Yes</v>
      </c>
    </row>
    <row r="68">
      <c r="A68" s="2">
        <f>IFERROR(__xludf.DUMMYFUNCTION("""COMPUTED_VALUE"""),44580.522169965276)</f>
        <v>44580.52217</v>
      </c>
      <c r="B68" s="1" t="str">
        <f>IFERROR(__xludf.DUMMYFUNCTION("""COMPUTED_VALUE"""),"ritikadalal425@gmail.com")</f>
        <v>ritikadalal425@gmail.com</v>
      </c>
      <c r="C68" s="1" t="str">
        <f>IFERROR(__xludf.DUMMYFUNCTION("""COMPUTED_VALUE"""),"Ritika")</f>
        <v>Ritika</v>
      </c>
      <c r="D68" s="1" t="str">
        <f>IFERROR(__xludf.DUMMYFUNCTION("""COMPUTED_VALUE"""),"B.Sc. (Hons) Mathematics")</f>
        <v>B.Sc. (Hons) Mathematics</v>
      </c>
      <c r="E68" s="1" t="str">
        <f>IFERROR(__xludf.DUMMYFUNCTION("""COMPUTED_VALUE"""),"21/0250")</f>
        <v>21/0250</v>
      </c>
      <c r="F68" s="3">
        <f>IFERROR(__xludf.DUMMYFUNCTION("""COMPUTED_VALUE"""),8.81303008E9)</f>
        <v>8813030080</v>
      </c>
      <c r="G68" s="1" t="str">
        <f>IFERROR(__xludf.DUMMYFUNCTION("""COMPUTED_VALUE"""),"Haryana")</f>
        <v>Haryana</v>
      </c>
      <c r="H68" s="1" t="str">
        <f>IFERROR(__xludf.DUMMYFUNCTION("""COMPUTED_VALUE"""),"Vijaya Sr. Sec. School")</f>
        <v>Vijaya Sr. Sec. School</v>
      </c>
      <c r="I68" s="1" t="str">
        <f>IFERROR(__xludf.DUMMYFUNCTION("""COMPUTED_VALUE"""),"Yes")</f>
        <v>Yes</v>
      </c>
      <c r="J68" s="1" t="str">
        <f>IFERROR(__xludf.DUMMYFUNCTION("""COMPUTED_VALUE"""),"Dr. Pooja Arora")</f>
        <v>Dr. Pooja Arora</v>
      </c>
      <c r="K68" s="1" t="str">
        <f>IFERROR(__xludf.DUMMYFUNCTION("""COMPUTED_VALUE"""),"5-6 hours")</f>
        <v>5-6 hours</v>
      </c>
      <c r="L68" s="1" t="str">
        <f>IFERROR(__xludf.DUMMYFUNCTION("""COMPUTED_VALUE"""),"Time saved in travelling")</f>
        <v>Time saved in travelling</v>
      </c>
      <c r="M68" s="1" t="str">
        <f>IFERROR(__xludf.DUMMYFUNCTION("""COMPUTED_VALUE"""),"Lack of physical interaction and personal touch ‘")</f>
        <v>Lack of physical interaction and personal touch ‘</v>
      </c>
      <c r="N68" s="1">
        <f>IFERROR(__xludf.DUMMYFUNCTION("""COMPUTED_VALUE"""),6.0)</f>
        <v>6</v>
      </c>
      <c r="O68" s="1" t="str">
        <f>IFERROR(__xludf.DUMMYFUNCTION("""COMPUTED_VALUE"""),"Offline")</f>
        <v>Offline</v>
      </c>
      <c r="P68" s="1" t="str">
        <f>IFERROR(__xludf.DUMMYFUNCTION("""COMPUTED_VALUE"""),"Compulsion due to pandemic")</f>
        <v>Compulsion due to pandemic</v>
      </c>
      <c r="Q68" s="1" t="str">
        <f>IFERROR(__xludf.DUMMYFUNCTION("""COMPUTED_VALUE"""),"Yes")</f>
        <v>Yes</v>
      </c>
      <c r="R68" s="1" t="str">
        <f>IFERROR(__xludf.DUMMYFUNCTION("""COMPUTED_VALUE"""),"Yes")</f>
        <v>Yes</v>
      </c>
      <c r="S68" s="1" t="str">
        <f>IFERROR(__xludf.DUMMYFUNCTION("""COMPUTED_VALUE"""),"Yes")</f>
        <v>Yes</v>
      </c>
      <c r="T68" s="1" t="str">
        <f>IFERROR(__xludf.DUMMYFUNCTION("""COMPUTED_VALUE"""),"Yes")</f>
        <v>Yes</v>
      </c>
      <c r="U68" s="1" t="str">
        <f>IFERROR(__xludf.DUMMYFUNCTION("""COMPUTED_VALUE"""),"Yes")</f>
        <v>Yes</v>
      </c>
      <c r="V68" s="1" t="str">
        <f>IFERROR(__xludf.DUMMYFUNCTION("""COMPUTED_VALUE"""),"Online")</f>
        <v>Online</v>
      </c>
      <c r="W68" s="1" t="str">
        <f>IFERROR(__xludf.DUMMYFUNCTION("""COMPUTED_VALUE"""),"No")</f>
        <v>No</v>
      </c>
      <c r="X68" s="1" t="str">
        <f>IFERROR(__xludf.DUMMYFUNCTION("""COMPUTED_VALUE"""),"Yes")</f>
        <v>Yes</v>
      </c>
      <c r="Y68" s="1" t="str">
        <f>IFERROR(__xludf.DUMMYFUNCTION("""COMPUTED_VALUE"""),"Yes")</f>
        <v>Yes</v>
      </c>
      <c r="Z68" s="1" t="str">
        <f>IFERROR(__xludf.DUMMYFUNCTION("""COMPUTED_VALUE"""),"Yes")</f>
        <v>Yes</v>
      </c>
      <c r="AA68" s="1" t="str">
        <f>IFERROR(__xludf.DUMMYFUNCTION("""COMPUTED_VALUE"""),"Yes")</f>
        <v>Yes</v>
      </c>
      <c r="AB68" s="1" t="str">
        <f>IFERROR(__xludf.DUMMYFUNCTION("""COMPUTED_VALUE"""),"No")</f>
        <v>No</v>
      </c>
      <c r="AC68" s="1" t="str">
        <f>IFERROR(__xludf.DUMMYFUNCTION("""COMPUTED_VALUE"""),"No")</f>
        <v>No</v>
      </c>
      <c r="AD6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8" s="1" t="str">
        <f>IFERROR(__xludf.DUMMYFUNCTION("""COMPUTED_VALUE"""),"Meditation and yoga")</f>
        <v>Meditation and yoga</v>
      </c>
      <c r="AF68" s="1" t="str">
        <f>IFERROR(__xludf.DUMMYFUNCTION("""COMPUTED_VALUE"""),"None")</f>
        <v>None</v>
      </c>
      <c r="AG68" s="1" t="str">
        <f>IFERROR(__xludf.DUMMYFUNCTION("""COMPUTED_VALUE"""),"None")</f>
        <v>None</v>
      </c>
      <c r="AH68" s="1" t="str">
        <f>IFERROR(__xludf.DUMMYFUNCTION("""COMPUTED_VALUE"""),"Second Dose")</f>
        <v>Second Dose</v>
      </c>
      <c r="AI68" s="1" t="str">
        <f>IFERROR(__xludf.DUMMYFUNCTION("""COMPUTED_VALUE"""),"Yes")</f>
        <v>Yes</v>
      </c>
    </row>
    <row r="69">
      <c r="A69" s="2">
        <f>IFERROR(__xludf.DUMMYFUNCTION("""COMPUTED_VALUE"""),44580.52227594907)</f>
        <v>44580.52228</v>
      </c>
      <c r="B69" s="1" t="str">
        <f>IFERROR(__xludf.DUMMYFUNCTION("""COMPUTED_VALUE"""),"0987chhaya@gmail.com")</f>
        <v>0987chhaya@gmail.com</v>
      </c>
      <c r="C69" s="1" t="str">
        <f>IFERROR(__xludf.DUMMYFUNCTION("""COMPUTED_VALUE"""),"Rahi Rajput ")</f>
        <v>Rahi Rajput </v>
      </c>
      <c r="D69" s="1" t="str">
        <f>IFERROR(__xludf.DUMMYFUNCTION("""COMPUTED_VALUE"""),"B.Sc. (Hons) Mathematics")</f>
        <v>B.Sc. (Hons) Mathematics</v>
      </c>
      <c r="E69" s="1" t="str">
        <f>IFERROR(__xludf.DUMMYFUNCTION("""COMPUTED_VALUE"""),"21/0243")</f>
        <v>21/0243</v>
      </c>
      <c r="F69" s="3">
        <f>IFERROR(__xludf.DUMMYFUNCTION("""COMPUTED_VALUE"""),6.395179627E9)</f>
        <v>6395179627</v>
      </c>
      <c r="G69" s="1" t="str">
        <f>IFERROR(__xludf.DUMMYFUNCTION("""COMPUTED_VALUE"""),"Uttar Pradesh ")</f>
        <v>Uttar Pradesh </v>
      </c>
      <c r="H69" s="1" t="str">
        <f>IFERROR(__xludf.DUMMYFUNCTION("""COMPUTED_VALUE"""),"Gurukul International School")</f>
        <v>Gurukul International School</v>
      </c>
      <c r="I69" s="1" t="str">
        <f>IFERROR(__xludf.DUMMYFUNCTION("""COMPUTED_VALUE"""),"Yes")</f>
        <v>Yes</v>
      </c>
      <c r="J69" s="1" t="str">
        <f>IFERROR(__xludf.DUMMYFUNCTION("""COMPUTED_VALUE"""),"Dr. Pooja Arora")</f>
        <v>Dr. Pooja Arora</v>
      </c>
      <c r="K69" s="1" t="str">
        <f>IFERROR(__xludf.DUMMYFUNCTION("""COMPUTED_VALUE"""),"5-6 hours")</f>
        <v>5-6 hours</v>
      </c>
      <c r="L69" s="1" t="str">
        <f>IFERROR(__xludf.DUMMYFUNCTION("""COMPUTED_VALUE"""),"Time saved in travelling")</f>
        <v>Time saved in travelling</v>
      </c>
      <c r="M69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69" s="1">
        <f>IFERROR(__xludf.DUMMYFUNCTION("""COMPUTED_VALUE"""),7.0)</f>
        <v>7</v>
      </c>
      <c r="O69" s="1" t="str">
        <f>IFERROR(__xludf.DUMMYFUNCTION("""COMPUTED_VALUE"""),"Offline")</f>
        <v>Offline</v>
      </c>
      <c r="P69" s="1" t="str">
        <f>IFERROR(__xludf.DUMMYFUNCTION("""COMPUTED_VALUE"""),"Compulsion due to pandemic")</f>
        <v>Compulsion due to pandemic</v>
      </c>
      <c r="Q69" s="1" t="str">
        <f>IFERROR(__xludf.DUMMYFUNCTION("""COMPUTED_VALUE"""),"Yes")</f>
        <v>Yes</v>
      </c>
      <c r="R69" s="1" t="str">
        <f>IFERROR(__xludf.DUMMYFUNCTION("""COMPUTED_VALUE"""),"Yes")</f>
        <v>Yes</v>
      </c>
      <c r="S69" s="1" t="str">
        <f>IFERROR(__xludf.DUMMYFUNCTION("""COMPUTED_VALUE"""),"Yes")</f>
        <v>Yes</v>
      </c>
      <c r="T69" s="1" t="str">
        <f>IFERROR(__xludf.DUMMYFUNCTION("""COMPUTED_VALUE"""),"Yes")</f>
        <v>Yes</v>
      </c>
      <c r="U69" s="1" t="str">
        <f>IFERROR(__xludf.DUMMYFUNCTION("""COMPUTED_VALUE"""),"Yes")</f>
        <v>Yes</v>
      </c>
      <c r="V69" s="1" t="str">
        <f>IFERROR(__xludf.DUMMYFUNCTION("""COMPUTED_VALUE"""),"Offline")</f>
        <v>Offline</v>
      </c>
      <c r="W69" s="1" t="str">
        <f>IFERROR(__xludf.DUMMYFUNCTION("""COMPUTED_VALUE"""),"No")</f>
        <v>No</v>
      </c>
      <c r="X69" s="1" t="str">
        <f>IFERROR(__xludf.DUMMYFUNCTION("""COMPUTED_VALUE"""),"Yes")</f>
        <v>Yes</v>
      </c>
      <c r="Y69" s="1" t="str">
        <f>IFERROR(__xludf.DUMMYFUNCTION("""COMPUTED_VALUE"""),"Yes")</f>
        <v>Yes</v>
      </c>
      <c r="Z69" s="1" t="str">
        <f>IFERROR(__xludf.DUMMYFUNCTION("""COMPUTED_VALUE"""),"Yes")</f>
        <v>Yes</v>
      </c>
      <c r="AA69" s="1" t="str">
        <f>IFERROR(__xludf.DUMMYFUNCTION("""COMPUTED_VALUE"""),"Yes")</f>
        <v>Yes</v>
      </c>
      <c r="AB69" s="1" t="str">
        <f>IFERROR(__xludf.DUMMYFUNCTION("""COMPUTED_VALUE"""),"We want the music society to begin again")</f>
        <v>We want the music society to begin again</v>
      </c>
      <c r="AC69" s="1" t="str">
        <f>IFERROR(__xludf.DUMMYFUNCTION("""COMPUTED_VALUE"""),"No")</f>
        <v>No</v>
      </c>
      <c r="AD6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9" s="1" t="str">
        <f>IFERROR(__xludf.DUMMYFUNCTION("""COMPUTED_VALUE"""),"Reducing the extra screen time....")</f>
        <v>Reducing the extra screen time....</v>
      </c>
      <c r="AF69" s="1" t="str">
        <f>IFERROR(__xludf.DUMMYFUNCTION("""COMPUTED_VALUE"""),"None")</f>
        <v>None</v>
      </c>
      <c r="AG69" s="1" t="str">
        <f>IFERROR(__xludf.DUMMYFUNCTION("""COMPUTED_VALUE"""),"None")</f>
        <v>None</v>
      </c>
      <c r="AH69" s="1" t="str">
        <f>IFERROR(__xludf.DUMMYFUNCTION("""COMPUTED_VALUE"""),"First Dose")</f>
        <v>First Dose</v>
      </c>
      <c r="AI69" s="1" t="str">
        <f>IFERROR(__xludf.DUMMYFUNCTION("""COMPUTED_VALUE"""),"Yes")</f>
        <v>Yes</v>
      </c>
    </row>
    <row r="70">
      <c r="A70" s="2">
        <f>IFERROR(__xludf.DUMMYFUNCTION("""COMPUTED_VALUE"""),44580.52228622685)</f>
        <v>44580.52229</v>
      </c>
      <c r="B70" s="1" t="str">
        <f>IFERROR(__xludf.DUMMYFUNCTION("""COMPUTED_VALUE"""),"dubeykhyati26@gmail.com")</f>
        <v>dubeykhyati26@gmail.com</v>
      </c>
      <c r="C70" s="1" t="str">
        <f>IFERROR(__xludf.DUMMYFUNCTION("""COMPUTED_VALUE"""),"Khyati Dubey")</f>
        <v>Khyati Dubey</v>
      </c>
      <c r="D70" s="1" t="str">
        <f>IFERROR(__xludf.DUMMYFUNCTION("""COMPUTED_VALUE"""),"B.Sc. (Hons) Mathematics")</f>
        <v>B.Sc. (Hons) Mathematics</v>
      </c>
      <c r="E70" s="1" t="str">
        <f>IFERROR(__xludf.DUMMYFUNCTION("""COMPUTED_VALUE"""),"21/0254")</f>
        <v>21/0254</v>
      </c>
      <c r="F70" s="3">
        <f>IFERROR(__xludf.DUMMYFUNCTION("""COMPUTED_VALUE"""),9.343089885E9)</f>
        <v>9343089885</v>
      </c>
      <c r="G70" s="1" t="str">
        <f>IFERROR(__xludf.DUMMYFUNCTION("""COMPUTED_VALUE"""),"Madhya Pradesh")</f>
        <v>Madhya Pradesh</v>
      </c>
      <c r="H70" s="1" t="str">
        <f>IFERROR(__xludf.DUMMYFUNCTION("""COMPUTED_VALUE"""),"Government Model higher secondary school chanderi Madhya Pradesh")</f>
        <v>Government Model higher secondary school chanderi Madhya Pradesh</v>
      </c>
      <c r="I70" s="1" t="str">
        <f>IFERROR(__xludf.DUMMYFUNCTION("""COMPUTED_VALUE"""),"Yes")</f>
        <v>Yes</v>
      </c>
      <c r="J70" s="1" t="str">
        <f>IFERROR(__xludf.DUMMYFUNCTION("""COMPUTED_VALUE"""),"Dr. Pooja Arora")</f>
        <v>Dr. Pooja Arora</v>
      </c>
      <c r="K70" s="1" t="str">
        <f>IFERROR(__xludf.DUMMYFUNCTION("""COMPUTED_VALUE"""),"5-6 hours")</f>
        <v>5-6 hours</v>
      </c>
      <c r="L70" s="1" t="str">
        <f>IFERROR(__xludf.DUMMYFUNCTION("""COMPUTED_VALUE"""),"Convenience to outstation students")</f>
        <v>Convenience to outstation students</v>
      </c>
      <c r="M70" s="1" t="str">
        <f>IFERROR(__xludf.DUMMYFUNCTION("""COMPUTED_VALUE"""),"Students are sometimes less involved/engaged (leave the class in between)")</f>
        <v>Students are sometimes less involved/engaged (leave the class in between)</v>
      </c>
      <c r="N70" s="1">
        <f>IFERROR(__xludf.DUMMYFUNCTION("""COMPUTED_VALUE"""),5.0)</f>
        <v>5</v>
      </c>
      <c r="O70" s="1" t="str">
        <f>IFERROR(__xludf.DUMMYFUNCTION("""COMPUTED_VALUE"""),"Offline")</f>
        <v>Offline</v>
      </c>
      <c r="P70" s="1" t="str">
        <f>IFERROR(__xludf.DUMMYFUNCTION("""COMPUTED_VALUE"""),"Compulsion due to pandemic")</f>
        <v>Compulsion due to pandemic</v>
      </c>
      <c r="Q70" s="1" t="str">
        <f>IFERROR(__xludf.DUMMYFUNCTION("""COMPUTED_VALUE"""),"Yes")</f>
        <v>Yes</v>
      </c>
      <c r="R70" s="1" t="str">
        <f>IFERROR(__xludf.DUMMYFUNCTION("""COMPUTED_VALUE"""),"Yes")</f>
        <v>Yes</v>
      </c>
      <c r="S70" s="1" t="str">
        <f>IFERROR(__xludf.DUMMYFUNCTION("""COMPUTED_VALUE"""),"Yes")</f>
        <v>Yes</v>
      </c>
      <c r="T70" s="1" t="str">
        <f>IFERROR(__xludf.DUMMYFUNCTION("""COMPUTED_VALUE"""),"Yes")</f>
        <v>Yes</v>
      </c>
      <c r="U70" s="1" t="str">
        <f>IFERROR(__xludf.DUMMYFUNCTION("""COMPUTED_VALUE"""),"Yes")</f>
        <v>Yes</v>
      </c>
      <c r="V70" s="1" t="str">
        <f>IFERROR(__xludf.DUMMYFUNCTION("""COMPUTED_VALUE"""),"Online")</f>
        <v>Online</v>
      </c>
      <c r="W70" s="1" t="str">
        <f>IFERROR(__xludf.DUMMYFUNCTION("""COMPUTED_VALUE"""),"Yes")</f>
        <v>Yes</v>
      </c>
      <c r="X70" s="1" t="str">
        <f>IFERROR(__xludf.DUMMYFUNCTION("""COMPUTED_VALUE"""),"Yes")</f>
        <v>Yes</v>
      </c>
      <c r="Y70" s="1" t="str">
        <f>IFERROR(__xludf.DUMMYFUNCTION("""COMPUTED_VALUE"""),"Yes")</f>
        <v>Yes</v>
      </c>
      <c r="Z70" s="1" t="str">
        <f>IFERROR(__xludf.DUMMYFUNCTION("""COMPUTED_VALUE"""),"Yes")</f>
        <v>Yes</v>
      </c>
      <c r="AA70" s="1" t="str">
        <f>IFERROR(__xludf.DUMMYFUNCTION("""COMPUTED_VALUE"""),"Yes")</f>
        <v>Yes</v>
      </c>
      <c r="AB70" s="1" t="str">
        <f>IFERROR(__xludf.DUMMYFUNCTION("""COMPUTED_VALUE"""),"We want to be a part of music society.")</f>
        <v>We want to be a part of music society.</v>
      </c>
      <c r="AC70" s="1" t="str">
        <f>IFERROR(__xludf.DUMMYFUNCTION("""COMPUTED_VALUE"""),"Yes")</f>
        <v>Yes</v>
      </c>
      <c r="AD7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0" s="1" t="str">
        <f>IFERROR(__xludf.DUMMYFUNCTION("""COMPUTED_VALUE"""),"Listen music")</f>
        <v>Listen music</v>
      </c>
      <c r="AF70" s="1" t="str">
        <f>IFERROR(__xludf.DUMMYFUNCTION("""COMPUTED_VALUE"""),"None")</f>
        <v>None</v>
      </c>
      <c r="AG70" s="1" t="str">
        <f>IFERROR(__xludf.DUMMYFUNCTION("""COMPUTED_VALUE"""),"None")</f>
        <v>None</v>
      </c>
      <c r="AH70" s="1" t="str">
        <f>IFERROR(__xludf.DUMMYFUNCTION("""COMPUTED_VALUE"""),"First Dose")</f>
        <v>First Dose</v>
      </c>
      <c r="AI70" s="1" t="str">
        <f>IFERROR(__xludf.DUMMYFUNCTION("""COMPUTED_VALUE"""),"Yes")</f>
        <v>Yes</v>
      </c>
    </row>
    <row r="71">
      <c r="A71" s="2">
        <f>IFERROR(__xludf.DUMMYFUNCTION("""COMPUTED_VALUE"""),44580.52230608796)</f>
        <v>44580.52231</v>
      </c>
      <c r="B71" s="1" t="str">
        <f>IFERROR(__xludf.DUMMYFUNCTION("""COMPUTED_VALUE"""),"tawniakansha027964@gmail.com")</f>
        <v>tawniakansha027964@gmail.com</v>
      </c>
      <c r="C71" s="1" t="str">
        <f>IFERROR(__xludf.DUMMYFUNCTION("""COMPUTED_VALUE"""),"Akansha")</f>
        <v>Akansha</v>
      </c>
      <c r="D71" s="1" t="str">
        <f>IFERROR(__xludf.DUMMYFUNCTION("""COMPUTED_VALUE"""),"B.Sc. (Hons) Mathematics")</f>
        <v>B.Sc. (Hons) Mathematics</v>
      </c>
      <c r="E71" s="1" t="str">
        <f>IFERROR(__xludf.DUMMYFUNCTION("""COMPUTED_VALUE"""),"21/0248")</f>
        <v>21/0248</v>
      </c>
      <c r="F71" s="3">
        <f>IFERROR(__xludf.DUMMYFUNCTION("""COMPUTED_VALUE"""),8.218899548E9)</f>
        <v>8218899548</v>
      </c>
      <c r="G71" s="1" t="str">
        <f>IFERROR(__xludf.DUMMYFUNCTION("""COMPUTED_VALUE"""),"Meerut")</f>
        <v>Meerut</v>
      </c>
      <c r="H71" s="1" t="str">
        <f>IFERROR(__xludf.DUMMYFUNCTION("""COMPUTED_VALUE"""),"Meerut public school (Main Wing) ")</f>
        <v>Meerut public school (Main Wing) </v>
      </c>
      <c r="I71" s="1" t="str">
        <f>IFERROR(__xludf.DUMMYFUNCTION("""COMPUTED_VALUE"""),"Yes")</f>
        <v>Yes</v>
      </c>
      <c r="J71" s="1" t="str">
        <f>IFERROR(__xludf.DUMMYFUNCTION("""COMPUTED_VALUE"""),"Dr. Pooja Arora")</f>
        <v>Dr. Pooja Arora</v>
      </c>
      <c r="K71" s="1" t="str">
        <f>IFERROR(__xludf.DUMMYFUNCTION("""COMPUTED_VALUE"""),"5-6 hours")</f>
        <v>5-6 hours</v>
      </c>
      <c r="L71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71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71" s="1">
        <f>IFERROR(__xludf.DUMMYFUNCTION("""COMPUTED_VALUE"""),6.0)</f>
        <v>6</v>
      </c>
      <c r="O71" s="1" t="str">
        <f>IFERROR(__xludf.DUMMYFUNCTION("""COMPUTED_VALUE"""),"Online")</f>
        <v>Online</v>
      </c>
      <c r="P71" s="1" t="str">
        <f>IFERROR(__xludf.DUMMYFUNCTION("""COMPUTED_VALUE"""),"Compulsion due to pandemic")</f>
        <v>Compulsion due to pandemic</v>
      </c>
      <c r="Q71" s="1" t="str">
        <f>IFERROR(__xludf.DUMMYFUNCTION("""COMPUTED_VALUE"""),"Yes")</f>
        <v>Yes</v>
      </c>
      <c r="R71" s="1" t="str">
        <f>IFERROR(__xludf.DUMMYFUNCTION("""COMPUTED_VALUE"""),"Yes")</f>
        <v>Yes</v>
      </c>
      <c r="S71" s="1" t="str">
        <f>IFERROR(__xludf.DUMMYFUNCTION("""COMPUTED_VALUE"""),"Yes")</f>
        <v>Yes</v>
      </c>
      <c r="T71" s="1" t="str">
        <f>IFERROR(__xludf.DUMMYFUNCTION("""COMPUTED_VALUE"""),"Yes")</f>
        <v>Yes</v>
      </c>
      <c r="U71" s="1" t="str">
        <f>IFERROR(__xludf.DUMMYFUNCTION("""COMPUTED_VALUE"""),"Yes")</f>
        <v>Yes</v>
      </c>
      <c r="V71" s="1" t="str">
        <f>IFERROR(__xludf.DUMMYFUNCTION("""COMPUTED_VALUE"""),"Online")</f>
        <v>Online</v>
      </c>
      <c r="W71" s="1" t="str">
        <f>IFERROR(__xludf.DUMMYFUNCTION("""COMPUTED_VALUE"""),"No")</f>
        <v>No</v>
      </c>
      <c r="X71" s="1" t="str">
        <f>IFERROR(__xludf.DUMMYFUNCTION("""COMPUTED_VALUE"""),"Yes")</f>
        <v>Yes</v>
      </c>
      <c r="Y71" s="1" t="str">
        <f>IFERROR(__xludf.DUMMYFUNCTION("""COMPUTED_VALUE"""),"Yes")</f>
        <v>Yes</v>
      </c>
      <c r="Z71" s="1" t="str">
        <f>IFERROR(__xludf.DUMMYFUNCTION("""COMPUTED_VALUE"""),"Yes")</f>
        <v>Yes</v>
      </c>
      <c r="AA71" s="1" t="str">
        <f>IFERROR(__xludf.DUMMYFUNCTION("""COMPUTED_VALUE"""),"Yes")</f>
        <v>Yes</v>
      </c>
      <c r="AB71" s="1" t="str">
        <f>IFERROR(__xludf.DUMMYFUNCTION("""COMPUTED_VALUE"""),"We want to be a part of music society but it is not there in the college. ")</f>
        <v>We want to be a part of music society but it is not there in the college. </v>
      </c>
      <c r="AC71" s="1" t="str">
        <f>IFERROR(__xludf.DUMMYFUNCTION("""COMPUTED_VALUE"""),"No")</f>
        <v>No</v>
      </c>
      <c r="AD7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1" s="1" t="str">
        <f>IFERROR(__xludf.DUMMYFUNCTION("""COMPUTED_VALUE"""),"Meditation, yoga, physical exercise")</f>
        <v>Meditation, yoga, physical exercise</v>
      </c>
      <c r="AF71" s="1" t="str">
        <f>IFERROR(__xludf.DUMMYFUNCTION("""COMPUTED_VALUE"""),"None")</f>
        <v>None</v>
      </c>
      <c r="AG71" s="1" t="str">
        <f>IFERROR(__xludf.DUMMYFUNCTION("""COMPUTED_VALUE"""),"None")</f>
        <v>None</v>
      </c>
      <c r="AH71" s="1" t="str">
        <f>IFERROR(__xludf.DUMMYFUNCTION("""COMPUTED_VALUE"""),"First Dose")</f>
        <v>First Dose</v>
      </c>
      <c r="AI71" s="1" t="str">
        <f>IFERROR(__xludf.DUMMYFUNCTION("""COMPUTED_VALUE"""),"Yes")</f>
        <v>Yes</v>
      </c>
    </row>
    <row r="72">
      <c r="A72" s="2">
        <f>IFERROR(__xludf.DUMMYFUNCTION("""COMPUTED_VALUE"""),44580.52245324074)</f>
        <v>44580.52245</v>
      </c>
      <c r="B72" s="1" t="str">
        <f>IFERROR(__xludf.DUMMYFUNCTION("""COMPUTED_VALUE"""),"hodaliyasakshi25@gmail.com")</f>
        <v>hodaliyasakshi25@gmail.com</v>
      </c>
      <c r="C72" s="1" t="str">
        <f>IFERROR(__xludf.DUMMYFUNCTION("""COMPUTED_VALUE"""),"SAKSHI ")</f>
        <v>SAKSHI </v>
      </c>
      <c r="D72" s="1" t="str">
        <f>IFERROR(__xludf.DUMMYFUNCTION("""COMPUTED_VALUE"""),"B.Sc. (Hons) Mathematics")</f>
        <v>B.Sc. (Hons) Mathematics</v>
      </c>
      <c r="E72" s="1" t="str">
        <f>IFERROR(__xludf.DUMMYFUNCTION("""COMPUTED_VALUE"""),"21/0234")</f>
        <v>21/0234</v>
      </c>
      <c r="F72" s="3">
        <f>IFERROR(__xludf.DUMMYFUNCTION("""COMPUTED_VALUE"""),7.05676405E9)</f>
        <v>7056764050</v>
      </c>
      <c r="G72" s="1" t="str">
        <f>IFERROR(__xludf.DUMMYFUNCTION("""COMPUTED_VALUE"""),"Kosli / Haryana")</f>
        <v>Kosli / Haryana</v>
      </c>
      <c r="H72" s="1" t="str">
        <f>IFERROR(__xludf.DUMMYFUNCTION("""COMPUTED_VALUE"""),"Happy Senior Secondary School , Kosli, Rewari , Haryana ")</f>
        <v>Happy Senior Secondary School , Kosli, Rewari , Haryana </v>
      </c>
      <c r="I72" s="1" t="str">
        <f>IFERROR(__xludf.DUMMYFUNCTION("""COMPUTED_VALUE"""),"Yes")</f>
        <v>Yes</v>
      </c>
      <c r="J72" s="1" t="str">
        <f>IFERROR(__xludf.DUMMYFUNCTION("""COMPUTED_VALUE"""),"Maan Singh ")</f>
        <v>Maan Singh </v>
      </c>
      <c r="K72" s="1" t="str">
        <f>IFERROR(__xludf.DUMMYFUNCTION("""COMPUTED_VALUE"""),"5-6 hours")</f>
        <v>5-6 hours</v>
      </c>
      <c r="L72" s="1" t="str">
        <f>IFERROR(__xludf.DUMMYFUNCTION("""COMPUTED_VALUE"""),"Time saved in travelling, Convenience to outstation students, Other")</f>
        <v>Time saved in travelling, Convenience to outstation students, Other</v>
      </c>
      <c r="M72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72" s="1">
        <f>IFERROR(__xludf.DUMMYFUNCTION("""COMPUTED_VALUE"""),6.0)</f>
        <v>6</v>
      </c>
      <c r="O72" s="1" t="str">
        <f>IFERROR(__xludf.DUMMYFUNCTION("""COMPUTED_VALUE"""),"Offline")</f>
        <v>Offline</v>
      </c>
      <c r="P72" s="1" t="str">
        <f>IFERROR(__xludf.DUMMYFUNCTION("""COMPUTED_VALUE"""),"Compulsion due to pandemic")</f>
        <v>Compulsion due to pandemic</v>
      </c>
      <c r="Q72" s="1" t="str">
        <f>IFERROR(__xludf.DUMMYFUNCTION("""COMPUTED_VALUE"""),"Yes")</f>
        <v>Yes</v>
      </c>
      <c r="R72" s="1" t="str">
        <f>IFERROR(__xludf.DUMMYFUNCTION("""COMPUTED_VALUE"""),"Yes")</f>
        <v>Yes</v>
      </c>
      <c r="S72" s="1" t="str">
        <f>IFERROR(__xludf.DUMMYFUNCTION("""COMPUTED_VALUE"""),"Yes")</f>
        <v>Yes</v>
      </c>
      <c r="T72" s="1" t="str">
        <f>IFERROR(__xludf.DUMMYFUNCTION("""COMPUTED_VALUE"""),"Yes")</f>
        <v>Yes</v>
      </c>
      <c r="U72" s="1" t="str">
        <f>IFERROR(__xludf.DUMMYFUNCTION("""COMPUTED_VALUE"""),"Yes")</f>
        <v>Yes</v>
      </c>
      <c r="V72" s="1" t="str">
        <f>IFERROR(__xludf.DUMMYFUNCTION("""COMPUTED_VALUE"""),"Offline")</f>
        <v>Offline</v>
      </c>
      <c r="W72" s="1" t="str">
        <f>IFERROR(__xludf.DUMMYFUNCTION("""COMPUTED_VALUE"""),"No")</f>
        <v>No</v>
      </c>
      <c r="X72" s="1" t="str">
        <f>IFERROR(__xludf.DUMMYFUNCTION("""COMPUTED_VALUE"""),"Yes")</f>
        <v>Yes</v>
      </c>
      <c r="Y72" s="1" t="str">
        <f>IFERROR(__xludf.DUMMYFUNCTION("""COMPUTED_VALUE"""),"Yes")</f>
        <v>Yes</v>
      </c>
      <c r="Z72" s="1" t="str">
        <f>IFERROR(__xludf.DUMMYFUNCTION("""COMPUTED_VALUE"""),"Yes")</f>
        <v>Yes</v>
      </c>
      <c r="AA72" s="1" t="str">
        <f>IFERROR(__xludf.DUMMYFUNCTION("""COMPUTED_VALUE"""),"Yes")</f>
        <v>Yes</v>
      </c>
      <c r="AB72" s="1" t="str">
        <f>IFERROR(__xludf.DUMMYFUNCTION("""COMPUTED_VALUE"""),"yes ")</f>
        <v>yes </v>
      </c>
      <c r="AC72" s="1" t="str">
        <f>IFERROR(__xludf.DUMMYFUNCTION("""COMPUTED_VALUE"""),"yes")</f>
        <v>yes</v>
      </c>
      <c r="AD72" s="1" t="str">
        <f>IFERROR(__xludf.DUMMYFUNCTION("""COMPUTED_VALUE"""),"None")</f>
        <v>None</v>
      </c>
      <c r="AE72" s="1"/>
      <c r="AF7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72" s="1" t="str">
        <f>IFERROR(__xludf.DUMMYFUNCTION("""COMPUTED_VALUE"""),"None")</f>
        <v>None</v>
      </c>
      <c r="AH72" s="1" t="str">
        <f>IFERROR(__xludf.DUMMYFUNCTION("""COMPUTED_VALUE"""),"Second Dose")</f>
        <v>Second Dose</v>
      </c>
      <c r="AI72" s="1" t="str">
        <f>IFERROR(__xludf.DUMMYFUNCTION("""COMPUTED_VALUE"""),"Yes")</f>
        <v>Yes</v>
      </c>
    </row>
    <row r="73">
      <c r="A73" s="2">
        <f>IFERROR(__xludf.DUMMYFUNCTION("""COMPUTED_VALUE"""),44580.52318457176)</f>
        <v>44580.52318</v>
      </c>
      <c r="B73" s="1" t="str">
        <f>IFERROR(__xludf.DUMMYFUNCTION("""COMPUTED_VALUE"""),"Khushigola02@gmail.com")</f>
        <v>Khushigola02@gmail.com</v>
      </c>
      <c r="C73" s="1" t="str">
        <f>IFERROR(__xludf.DUMMYFUNCTION("""COMPUTED_VALUE"""),"KhushiGola ")</f>
        <v>KhushiGola </v>
      </c>
      <c r="D73" s="1" t="str">
        <f>IFERROR(__xludf.DUMMYFUNCTION("""COMPUTED_VALUE"""),"B.Sc. (Hons) Mathematics")</f>
        <v>B.Sc. (Hons) Mathematics</v>
      </c>
      <c r="E73" s="1" t="str">
        <f>IFERROR(__xludf.DUMMYFUNCTION("""COMPUTED_VALUE"""),"21/0246")</f>
        <v>21/0246</v>
      </c>
      <c r="F73" s="3">
        <f>IFERROR(__xludf.DUMMYFUNCTION("""COMPUTED_VALUE"""),9.520188344E9)</f>
        <v>9520188344</v>
      </c>
      <c r="G73" s="1" t="str">
        <f>IFERROR(__xludf.DUMMYFUNCTION("""COMPUTED_VALUE"""),"Uttarpradesh ")</f>
        <v>Uttarpradesh </v>
      </c>
      <c r="H73" s="1" t="str">
        <f>IFERROR(__xludf.DUMMYFUNCTION("""COMPUTED_VALUE"""),"Jaypee vidya mandir anoopshahr ")</f>
        <v>Jaypee vidya mandir anoopshahr </v>
      </c>
      <c r="I73" s="1" t="str">
        <f>IFERROR(__xludf.DUMMYFUNCTION("""COMPUTED_VALUE"""),"Yes")</f>
        <v>Yes</v>
      </c>
      <c r="J73" s="1" t="str">
        <f>IFERROR(__xludf.DUMMYFUNCTION("""COMPUTED_VALUE"""),"Pooja Arora")</f>
        <v>Pooja Arora</v>
      </c>
      <c r="K73" s="1" t="str">
        <f>IFERROR(__xludf.DUMMYFUNCTION("""COMPUTED_VALUE"""),"5-6 hours")</f>
        <v>5-6 hours</v>
      </c>
      <c r="L73" s="1" t="str">
        <f>IFERROR(__xludf.DUMMYFUNCTION("""COMPUTED_VALUE"""),"Convenience to outstation students")</f>
        <v>Convenience to outstation students</v>
      </c>
      <c r="M73" s="1" t="str">
        <f>IFERROR(__xludf.DUMMYFUNCTION("""COMPUTED_VALUE"""),"Network related disruptions")</f>
        <v>Network related disruptions</v>
      </c>
      <c r="N73" s="1">
        <f>IFERROR(__xludf.DUMMYFUNCTION("""COMPUTED_VALUE"""),5.0)</f>
        <v>5</v>
      </c>
      <c r="O73" s="1" t="str">
        <f>IFERROR(__xludf.DUMMYFUNCTION("""COMPUTED_VALUE"""),"Offline")</f>
        <v>Offline</v>
      </c>
      <c r="P73" s="1" t="str">
        <f>IFERROR(__xludf.DUMMYFUNCTION("""COMPUTED_VALUE"""),"Compulsion due to pandemic")</f>
        <v>Compulsion due to pandemic</v>
      </c>
      <c r="Q73" s="1" t="str">
        <f>IFERROR(__xludf.DUMMYFUNCTION("""COMPUTED_VALUE"""),"No")</f>
        <v>No</v>
      </c>
      <c r="R73" s="1" t="str">
        <f>IFERROR(__xludf.DUMMYFUNCTION("""COMPUTED_VALUE"""),"Yes")</f>
        <v>Yes</v>
      </c>
      <c r="S73" s="1" t="str">
        <f>IFERROR(__xludf.DUMMYFUNCTION("""COMPUTED_VALUE"""),"Yes")</f>
        <v>Yes</v>
      </c>
      <c r="T73" s="1" t="str">
        <f>IFERROR(__xludf.DUMMYFUNCTION("""COMPUTED_VALUE"""),"Yes")</f>
        <v>Yes</v>
      </c>
      <c r="U73" s="1" t="str">
        <f>IFERROR(__xludf.DUMMYFUNCTION("""COMPUTED_VALUE"""),"Yes")</f>
        <v>Yes</v>
      </c>
      <c r="V73" s="1" t="str">
        <f>IFERROR(__xludf.DUMMYFUNCTION("""COMPUTED_VALUE"""),"Offline")</f>
        <v>Offline</v>
      </c>
      <c r="W73" s="1" t="str">
        <f>IFERROR(__xludf.DUMMYFUNCTION("""COMPUTED_VALUE"""),"No")</f>
        <v>No</v>
      </c>
      <c r="X73" s="1" t="str">
        <f>IFERROR(__xludf.DUMMYFUNCTION("""COMPUTED_VALUE"""),"Yes")</f>
        <v>Yes</v>
      </c>
      <c r="Y73" s="1" t="str">
        <f>IFERROR(__xludf.DUMMYFUNCTION("""COMPUTED_VALUE"""),"Yes")</f>
        <v>Yes</v>
      </c>
      <c r="Z73" s="1" t="str">
        <f>IFERROR(__xludf.DUMMYFUNCTION("""COMPUTED_VALUE"""),"Yes")</f>
        <v>Yes</v>
      </c>
      <c r="AA73" s="1" t="str">
        <f>IFERROR(__xludf.DUMMYFUNCTION("""COMPUTED_VALUE"""),"Yes")</f>
        <v>Yes</v>
      </c>
      <c r="AB73" s="1" t="str">
        <f>IFERROR(__xludf.DUMMYFUNCTION("""COMPUTED_VALUE"""),"No")</f>
        <v>No</v>
      </c>
      <c r="AC73" s="1" t="str">
        <f>IFERROR(__xludf.DUMMYFUNCTION("""COMPUTED_VALUE"""),"No")</f>
        <v>No</v>
      </c>
      <c r="AD7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3" s="1" t="str">
        <f>IFERROR(__xludf.DUMMYFUNCTION("""COMPUTED_VALUE"""),"Yoga")</f>
        <v>Yoga</v>
      </c>
      <c r="AF73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73" s="1" t="str">
        <f>IFERROR(__xludf.DUMMYFUNCTION("""COMPUTED_VALUE"""),"None")</f>
        <v>None</v>
      </c>
      <c r="AH73" s="1" t="str">
        <f>IFERROR(__xludf.DUMMYFUNCTION("""COMPUTED_VALUE"""),"Second Dose")</f>
        <v>Second Dose</v>
      </c>
      <c r="AI73" s="1" t="str">
        <f>IFERROR(__xludf.DUMMYFUNCTION("""COMPUTED_VALUE"""),"Yes")</f>
        <v>Yes</v>
      </c>
    </row>
    <row r="74">
      <c r="A74" s="2">
        <f>IFERROR(__xludf.DUMMYFUNCTION("""COMPUTED_VALUE"""),44580.523215347224)</f>
        <v>44580.52322</v>
      </c>
      <c r="B74" s="1" t="str">
        <f>IFERROR(__xludf.DUMMYFUNCTION("""COMPUTED_VALUE"""),"aparnapb1906@gmail.com")</f>
        <v>aparnapb1906@gmail.com</v>
      </c>
      <c r="C74" s="1" t="str">
        <f>IFERROR(__xludf.DUMMYFUNCTION("""COMPUTED_VALUE"""),"Aparna P B")</f>
        <v>Aparna P B</v>
      </c>
      <c r="D74" s="1" t="str">
        <f>IFERROR(__xludf.DUMMYFUNCTION("""COMPUTED_VALUE"""),"B.Sc. (Hons) Mathematics")</f>
        <v>B.Sc. (Hons) Mathematics</v>
      </c>
      <c r="E74" s="1" t="str">
        <f>IFERROR(__xludf.DUMMYFUNCTION("""COMPUTED_VALUE"""),"21/0244")</f>
        <v>21/0244</v>
      </c>
      <c r="F74" s="3">
        <f>IFERROR(__xludf.DUMMYFUNCTION("""COMPUTED_VALUE"""),8.527425688E9)</f>
        <v>8527425688</v>
      </c>
      <c r="G74" s="1" t="str">
        <f>IFERROR(__xludf.DUMMYFUNCTION("""COMPUTED_VALUE""")," New Delhi")</f>
        <v> New Delhi</v>
      </c>
      <c r="H74" s="1" t="str">
        <f>IFERROR(__xludf.DUMMYFUNCTION("""COMPUTED_VALUE"""),"Sri Sathya Sai Vidya Vihar")</f>
        <v>Sri Sathya Sai Vidya Vihar</v>
      </c>
      <c r="I74" s="1" t="str">
        <f>IFERROR(__xludf.DUMMYFUNCTION("""COMPUTED_VALUE"""),"Yes")</f>
        <v>Yes</v>
      </c>
      <c r="J74" s="1" t="str">
        <f>IFERROR(__xludf.DUMMYFUNCTION("""COMPUTED_VALUE""")," Dr.Pooja Arora")</f>
        <v> Dr.Pooja Arora</v>
      </c>
      <c r="K74" s="1" t="str">
        <f>IFERROR(__xludf.DUMMYFUNCTION("""COMPUTED_VALUE"""),"5-6 hours")</f>
        <v>5-6 hours</v>
      </c>
      <c r="L74" s="1" t="str">
        <f>IFERROR(__xludf.DUMMYFUNCTION("""COMPUTED_VALUE"""),"Time saved in travelling")</f>
        <v>Time saved in travelling</v>
      </c>
      <c r="M74" s="1" t="str">
        <f>IFERROR(__xludf.DUMMYFUNCTION("""COMPUTED_VALUE"""),"Network related disruptions")</f>
        <v>Network related disruptions</v>
      </c>
      <c r="N74" s="1">
        <f>IFERROR(__xludf.DUMMYFUNCTION("""COMPUTED_VALUE"""),6.0)</f>
        <v>6</v>
      </c>
      <c r="O74" s="1" t="str">
        <f>IFERROR(__xludf.DUMMYFUNCTION("""COMPUTED_VALUE"""),"Offline")</f>
        <v>Offline</v>
      </c>
      <c r="P74" s="1" t="str">
        <f>IFERROR(__xludf.DUMMYFUNCTION("""COMPUTED_VALUE"""),"Compulsion due to pandemic")</f>
        <v>Compulsion due to pandemic</v>
      </c>
      <c r="Q74" s="1" t="str">
        <f>IFERROR(__xludf.DUMMYFUNCTION("""COMPUTED_VALUE"""),"Yes")</f>
        <v>Yes</v>
      </c>
      <c r="R74" s="1" t="str">
        <f>IFERROR(__xludf.DUMMYFUNCTION("""COMPUTED_VALUE"""),"Yes")</f>
        <v>Yes</v>
      </c>
      <c r="S74" s="1" t="str">
        <f>IFERROR(__xludf.DUMMYFUNCTION("""COMPUTED_VALUE"""),"Yes")</f>
        <v>Yes</v>
      </c>
      <c r="T74" s="1" t="str">
        <f>IFERROR(__xludf.DUMMYFUNCTION("""COMPUTED_VALUE"""),"Yes")</f>
        <v>Yes</v>
      </c>
      <c r="U74" s="1" t="str">
        <f>IFERROR(__xludf.DUMMYFUNCTION("""COMPUTED_VALUE"""),"Yes")</f>
        <v>Yes</v>
      </c>
      <c r="V74" s="1" t="str">
        <f>IFERROR(__xludf.DUMMYFUNCTION("""COMPUTED_VALUE"""),"Offline")</f>
        <v>Offline</v>
      </c>
      <c r="W74" s="1" t="str">
        <f>IFERROR(__xludf.DUMMYFUNCTION("""COMPUTED_VALUE"""),"Yes")</f>
        <v>Yes</v>
      </c>
      <c r="X74" s="1" t="str">
        <f>IFERROR(__xludf.DUMMYFUNCTION("""COMPUTED_VALUE"""),"Yes")</f>
        <v>Yes</v>
      </c>
      <c r="Y74" s="1" t="str">
        <f>IFERROR(__xludf.DUMMYFUNCTION("""COMPUTED_VALUE"""),"Yes")</f>
        <v>Yes</v>
      </c>
      <c r="Z74" s="1" t="str">
        <f>IFERROR(__xludf.DUMMYFUNCTION("""COMPUTED_VALUE"""),"Yes")</f>
        <v>Yes</v>
      </c>
      <c r="AA74" s="1" t="str">
        <f>IFERROR(__xludf.DUMMYFUNCTION("""COMPUTED_VALUE"""),"Yes")</f>
        <v>Yes</v>
      </c>
      <c r="AB74" s="1" t="str">
        <f>IFERROR(__xludf.DUMMYFUNCTION("""COMPUTED_VALUE"""),"No")</f>
        <v>No</v>
      </c>
      <c r="AC74" s="1" t="str">
        <f>IFERROR(__xludf.DUMMYFUNCTION("""COMPUTED_VALUE"""),"No")</f>
        <v>No</v>
      </c>
      <c r="AD7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4" s="1" t="str">
        <f>IFERROR(__xludf.DUMMYFUNCTION("""COMPUTED_VALUE"""),"Listening to music and talking to my parents")</f>
        <v>Listening to music and talking to my parents</v>
      </c>
      <c r="AF74" s="1" t="str">
        <f>IFERROR(__xludf.DUMMYFUNCTION("""COMPUTED_VALUE"""),"None")</f>
        <v>None</v>
      </c>
      <c r="AG74" s="1" t="str">
        <f>IFERROR(__xludf.DUMMYFUNCTION("""COMPUTED_VALUE"""),"None")</f>
        <v>None</v>
      </c>
      <c r="AH74" s="1" t="str">
        <f>IFERROR(__xludf.DUMMYFUNCTION("""COMPUTED_VALUE"""),"Second Dose")</f>
        <v>Second Dose</v>
      </c>
      <c r="AI74" s="1" t="str">
        <f>IFERROR(__xludf.DUMMYFUNCTION("""COMPUTED_VALUE"""),"Yes")</f>
        <v>Yes</v>
      </c>
    </row>
    <row r="75">
      <c r="A75" s="2">
        <f>IFERROR(__xludf.DUMMYFUNCTION("""COMPUTED_VALUE"""),44580.523379224534)</f>
        <v>44580.52338</v>
      </c>
      <c r="B75" s="1" t="str">
        <f>IFERROR(__xludf.DUMMYFUNCTION("""COMPUTED_VALUE"""),"tyagipalak710@gmail.com")</f>
        <v>tyagipalak710@gmail.com</v>
      </c>
      <c r="C75" s="1" t="str">
        <f>IFERROR(__xludf.DUMMYFUNCTION("""COMPUTED_VALUE"""),"Palak Tyagi")</f>
        <v>Palak Tyagi</v>
      </c>
      <c r="D75" s="1" t="str">
        <f>IFERROR(__xludf.DUMMYFUNCTION("""COMPUTED_VALUE"""),"B.Sc. (Hons) Mathematics")</f>
        <v>B.Sc. (Hons) Mathematics</v>
      </c>
      <c r="E75" s="1" t="str">
        <f>IFERROR(__xludf.DUMMYFUNCTION("""COMPUTED_VALUE"""),"21/0266")</f>
        <v>21/0266</v>
      </c>
      <c r="F75" s="3">
        <f>IFERROR(__xludf.DUMMYFUNCTION("""COMPUTED_VALUE"""),7.668998186E9)</f>
        <v>7668998186</v>
      </c>
      <c r="G75" s="1" t="str">
        <f>IFERROR(__xludf.DUMMYFUNCTION("""COMPUTED_VALUE"""),"Baragaon Baghpat Uttar Pradesh")</f>
        <v>Baragaon Baghpat Uttar Pradesh</v>
      </c>
      <c r="H75" s="1" t="str">
        <f>IFERROR(__xludf.DUMMYFUNCTION("""COMPUTED_VALUE"""),"Syadwad Jain Academy")</f>
        <v>Syadwad Jain Academy</v>
      </c>
      <c r="I75" s="1" t="str">
        <f>IFERROR(__xludf.DUMMYFUNCTION("""COMPUTED_VALUE"""),"Yes")</f>
        <v>Yes</v>
      </c>
      <c r="J75" s="1" t="str">
        <f>IFERROR(__xludf.DUMMYFUNCTION("""COMPUTED_VALUE"""),"Dr Ashish kumar Mittal")</f>
        <v>Dr Ashish kumar Mittal</v>
      </c>
      <c r="K75" s="1" t="str">
        <f>IFERROR(__xludf.DUMMYFUNCTION("""COMPUTED_VALUE"""),"5-6 hours")</f>
        <v>5-6 hours</v>
      </c>
      <c r="L75" s="1" t="str">
        <f>IFERROR(__xludf.DUMMYFUNCTION("""COMPUTED_VALUE"""),"Convenience to outstation students")</f>
        <v>Convenience to outstation students</v>
      </c>
      <c r="M75" s="1" t="str">
        <f>IFERROR(__xludf.DUMMYFUNCTION("""COMPUTED_VALUE"""),"Network related disruptions")</f>
        <v>Network related disruptions</v>
      </c>
      <c r="N75" s="1">
        <f>IFERROR(__xludf.DUMMYFUNCTION("""COMPUTED_VALUE"""),8.0)</f>
        <v>8</v>
      </c>
      <c r="O75" s="1" t="str">
        <f>IFERROR(__xludf.DUMMYFUNCTION("""COMPUTED_VALUE"""),"Offline")</f>
        <v>Offline</v>
      </c>
      <c r="P75" s="1" t="str">
        <f>IFERROR(__xludf.DUMMYFUNCTION("""COMPUTED_VALUE"""),"Satisfactory")</f>
        <v>Satisfactory</v>
      </c>
      <c r="Q75" s="1" t="str">
        <f>IFERROR(__xludf.DUMMYFUNCTION("""COMPUTED_VALUE"""),"Yes")</f>
        <v>Yes</v>
      </c>
      <c r="R75" s="1" t="str">
        <f>IFERROR(__xludf.DUMMYFUNCTION("""COMPUTED_VALUE"""),"Yes")</f>
        <v>Yes</v>
      </c>
      <c r="S75" s="1" t="str">
        <f>IFERROR(__xludf.DUMMYFUNCTION("""COMPUTED_VALUE"""),"Yes")</f>
        <v>Yes</v>
      </c>
      <c r="T75" s="1" t="str">
        <f>IFERROR(__xludf.DUMMYFUNCTION("""COMPUTED_VALUE"""),"Yes")</f>
        <v>Yes</v>
      </c>
      <c r="U75" s="1" t="str">
        <f>IFERROR(__xludf.DUMMYFUNCTION("""COMPUTED_VALUE"""),"Yes")</f>
        <v>Yes</v>
      </c>
      <c r="V75" s="1" t="str">
        <f>IFERROR(__xludf.DUMMYFUNCTION("""COMPUTED_VALUE"""),"Online")</f>
        <v>Online</v>
      </c>
      <c r="W75" s="1" t="str">
        <f>IFERROR(__xludf.DUMMYFUNCTION("""COMPUTED_VALUE"""),"No")</f>
        <v>No</v>
      </c>
      <c r="X75" s="1" t="str">
        <f>IFERROR(__xludf.DUMMYFUNCTION("""COMPUTED_VALUE"""),"Yes")</f>
        <v>Yes</v>
      </c>
      <c r="Y75" s="1" t="str">
        <f>IFERROR(__xludf.DUMMYFUNCTION("""COMPUTED_VALUE"""),"Yes")</f>
        <v>Yes</v>
      </c>
      <c r="Z75" s="1" t="str">
        <f>IFERROR(__xludf.DUMMYFUNCTION("""COMPUTED_VALUE"""),"Yes")</f>
        <v>Yes</v>
      </c>
      <c r="AA75" s="1" t="str">
        <f>IFERROR(__xludf.DUMMYFUNCTION("""COMPUTED_VALUE"""),"Yes")</f>
        <v>Yes</v>
      </c>
      <c r="AB75" s="1" t="str">
        <f>IFERROR(__xludf.DUMMYFUNCTION("""COMPUTED_VALUE"""),"Yes,college provide laptop for practicals")</f>
        <v>Yes,college provide laptop for practicals</v>
      </c>
      <c r="AC75" s="1" t="str">
        <f>IFERROR(__xludf.DUMMYFUNCTION("""COMPUTED_VALUE"""),"No")</f>
        <v>No</v>
      </c>
      <c r="AD75" s="1" t="str">
        <f>IFERROR(__xludf.DUMMYFUNCTION("""COMPUTED_VALUE"""),"None")</f>
        <v>None</v>
      </c>
      <c r="AE75" s="1" t="str">
        <f>IFERROR(__xludf.DUMMYFUNCTION("""COMPUTED_VALUE"""),"Yoga")</f>
        <v>Yoga</v>
      </c>
      <c r="AF75" s="1" t="str">
        <f>IFERROR(__xludf.DUMMYFUNCTION("""COMPUTED_VALUE"""),"None")</f>
        <v>None</v>
      </c>
      <c r="AG75" s="1" t="str">
        <f>IFERROR(__xludf.DUMMYFUNCTION("""COMPUTED_VALUE"""),"None")</f>
        <v>None</v>
      </c>
      <c r="AH75" s="1" t="str">
        <f>IFERROR(__xludf.DUMMYFUNCTION("""COMPUTED_VALUE"""),"Second Dose")</f>
        <v>Second Dose</v>
      </c>
      <c r="AI75" s="1"/>
    </row>
    <row r="76">
      <c r="A76" s="2">
        <f>IFERROR(__xludf.DUMMYFUNCTION("""COMPUTED_VALUE"""),44580.52338211806)</f>
        <v>44580.52338</v>
      </c>
      <c r="B76" s="1" t="str">
        <f>IFERROR(__xludf.DUMMYFUNCTION("""COMPUTED_VALUE"""),"guleriasan@gmail.com")</f>
        <v>guleriasan@gmail.com</v>
      </c>
      <c r="C76" s="1" t="str">
        <f>IFERROR(__xludf.DUMMYFUNCTION("""COMPUTED_VALUE"""),"Akanksha Guleria ")</f>
        <v>Akanksha Guleria </v>
      </c>
      <c r="D76" s="1" t="str">
        <f>IFERROR(__xludf.DUMMYFUNCTION("""COMPUTED_VALUE"""),"B.Sc. (Hons) Mathematics")</f>
        <v>B.Sc. (Hons) Mathematics</v>
      </c>
      <c r="E76" s="1" t="str">
        <f>IFERROR(__xludf.DUMMYFUNCTION("""COMPUTED_VALUE"""),"21/0242")</f>
        <v>21/0242</v>
      </c>
      <c r="F76" s="3">
        <f>IFERROR(__xludf.DUMMYFUNCTION("""COMPUTED_VALUE"""),8.595969297E9)</f>
        <v>8595969297</v>
      </c>
      <c r="G76" s="1" t="str">
        <f>IFERROR(__xludf.DUMMYFUNCTION("""COMPUTED_VALUE"""),"New delhi/delhi")</f>
        <v>New delhi/delhi</v>
      </c>
      <c r="H76" s="1" t="str">
        <f>IFERROR(__xludf.DUMMYFUNCTION("""COMPUTED_VALUE"""),"Lady Irwin Senior Secondary School")</f>
        <v>Lady Irwin Senior Secondary School</v>
      </c>
      <c r="I76" s="1" t="str">
        <f>IFERROR(__xludf.DUMMYFUNCTION("""COMPUTED_VALUE"""),"Yes")</f>
        <v>Yes</v>
      </c>
      <c r="J76" s="1" t="str">
        <f>IFERROR(__xludf.DUMMYFUNCTION("""COMPUTED_VALUE"""),"Dr. Pooja Arora ")</f>
        <v>Dr. Pooja Arora </v>
      </c>
      <c r="K76" s="1" t="str">
        <f>IFERROR(__xludf.DUMMYFUNCTION("""COMPUTED_VALUE"""),"5-6 hours")</f>
        <v>5-6 hours</v>
      </c>
      <c r="L76" s="1" t="str">
        <f>IFERROR(__xludf.DUMMYFUNCTION("""COMPUTED_VALUE"""),"Time saved in travelling, Easy access to online study material")</f>
        <v>Time saved in travelling, Easy access to online study material</v>
      </c>
      <c r="M76" s="1" t="str">
        <f>IFERROR(__xludf.DUMMYFUNCTION("""COMPUTED_VALUE"""),"Network related disruptions")</f>
        <v>Network related disruptions</v>
      </c>
      <c r="N76" s="1">
        <f>IFERROR(__xludf.DUMMYFUNCTION("""COMPUTED_VALUE"""),6.0)</f>
        <v>6</v>
      </c>
      <c r="O76" s="1" t="str">
        <f>IFERROR(__xludf.DUMMYFUNCTION("""COMPUTED_VALUE"""),"Offline")</f>
        <v>Offline</v>
      </c>
      <c r="P76" s="1" t="str">
        <f>IFERROR(__xludf.DUMMYFUNCTION("""COMPUTED_VALUE"""),"Compulsion due to pandemic")</f>
        <v>Compulsion due to pandemic</v>
      </c>
      <c r="Q76" s="1" t="str">
        <f>IFERROR(__xludf.DUMMYFUNCTION("""COMPUTED_VALUE"""),"Yes")</f>
        <v>Yes</v>
      </c>
      <c r="R76" s="1" t="str">
        <f>IFERROR(__xludf.DUMMYFUNCTION("""COMPUTED_VALUE"""),"Yes")</f>
        <v>Yes</v>
      </c>
      <c r="S76" s="1" t="str">
        <f>IFERROR(__xludf.DUMMYFUNCTION("""COMPUTED_VALUE"""),"Yes")</f>
        <v>Yes</v>
      </c>
      <c r="T76" s="1" t="str">
        <f>IFERROR(__xludf.DUMMYFUNCTION("""COMPUTED_VALUE"""),"Yes")</f>
        <v>Yes</v>
      </c>
      <c r="U76" s="1" t="str">
        <f>IFERROR(__xludf.DUMMYFUNCTION("""COMPUTED_VALUE"""),"Yes")</f>
        <v>Yes</v>
      </c>
      <c r="V76" s="1" t="str">
        <f>IFERROR(__xludf.DUMMYFUNCTION("""COMPUTED_VALUE"""),"Offline")</f>
        <v>Offline</v>
      </c>
      <c r="W76" s="1" t="str">
        <f>IFERROR(__xludf.DUMMYFUNCTION("""COMPUTED_VALUE"""),"Yes")</f>
        <v>Yes</v>
      </c>
      <c r="X76" s="1" t="str">
        <f>IFERROR(__xludf.DUMMYFUNCTION("""COMPUTED_VALUE"""),"Yes")</f>
        <v>Yes</v>
      </c>
      <c r="Y76" s="1" t="str">
        <f>IFERROR(__xludf.DUMMYFUNCTION("""COMPUTED_VALUE"""),"Yes")</f>
        <v>Yes</v>
      </c>
      <c r="Z76" s="1" t="str">
        <f>IFERROR(__xludf.DUMMYFUNCTION("""COMPUTED_VALUE"""),"Yes")</f>
        <v>Yes</v>
      </c>
      <c r="AA76" s="1" t="str">
        <f>IFERROR(__xludf.DUMMYFUNCTION("""COMPUTED_VALUE"""),"Yes")</f>
        <v>Yes</v>
      </c>
      <c r="AB76" s="1" t="str">
        <f>IFERROR(__xludf.DUMMYFUNCTION("""COMPUTED_VALUE"""),"No ")</f>
        <v>No </v>
      </c>
      <c r="AC76" s="1" t="str">
        <f>IFERROR(__xludf.DUMMYFUNCTION("""COMPUTED_VALUE"""),"No ")</f>
        <v>No </v>
      </c>
      <c r="AD7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6" s="1" t="str">
        <f>IFERROR(__xludf.DUMMYFUNCTION("""COMPUTED_VALUE"""),"Physical exercise and continuing with the hobbies")</f>
        <v>Physical exercise and continuing with the hobbies</v>
      </c>
      <c r="AF76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76" s="1" t="str">
        <f>IFERROR(__xludf.DUMMYFUNCTION("""COMPUTED_VALUE"""),"None")</f>
        <v>None</v>
      </c>
      <c r="AH76" s="1" t="str">
        <f>IFERROR(__xludf.DUMMYFUNCTION("""COMPUTED_VALUE"""),"None")</f>
        <v>None</v>
      </c>
      <c r="AI76" s="1" t="str">
        <f>IFERROR(__xludf.DUMMYFUNCTION("""COMPUTED_VALUE"""),"Yes")</f>
        <v>Yes</v>
      </c>
    </row>
    <row r="77">
      <c r="A77" s="2">
        <f>IFERROR(__xludf.DUMMYFUNCTION("""COMPUTED_VALUE"""),44580.523663900465)</f>
        <v>44580.52366</v>
      </c>
      <c r="B77" s="1" t="str">
        <f>IFERROR(__xludf.DUMMYFUNCTION("""COMPUTED_VALUE"""),"pragatiipandey004@gmail.com")</f>
        <v>pragatiipandey004@gmail.com</v>
      </c>
      <c r="C77" s="1" t="str">
        <f>IFERROR(__xludf.DUMMYFUNCTION("""COMPUTED_VALUE"""),"Pragati Pandey ")</f>
        <v>Pragati Pandey </v>
      </c>
      <c r="D77" s="1" t="str">
        <f>IFERROR(__xludf.DUMMYFUNCTION("""COMPUTED_VALUE"""),"B.Sc. (Hons) Mathematics")</f>
        <v>B.Sc. (Hons) Mathematics</v>
      </c>
      <c r="E77" s="1" t="str">
        <f>IFERROR(__xludf.DUMMYFUNCTION("""COMPUTED_VALUE"""),"21026787")</f>
        <v>21026787</v>
      </c>
      <c r="F77" s="3">
        <f>IFERROR(__xludf.DUMMYFUNCTION("""COMPUTED_VALUE"""),7.398005725E9)</f>
        <v>7398005725</v>
      </c>
      <c r="G77" s="1" t="str">
        <f>IFERROR(__xludf.DUMMYFUNCTION("""COMPUTED_VALUE"""),"U.P")</f>
        <v>U.P</v>
      </c>
      <c r="H77" s="1" t="str">
        <f>IFERROR(__xludf.DUMMYFUNCTION("""COMPUTED_VALUE"""),"Devasthaly Vidyapeeth ")</f>
        <v>Devasthaly Vidyapeeth </v>
      </c>
      <c r="I77" s="1" t="str">
        <f>IFERROR(__xludf.DUMMYFUNCTION("""COMPUTED_VALUE"""),"Yes")</f>
        <v>Yes</v>
      </c>
      <c r="J77" s="1" t="str">
        <f>IFERROR(__xludf.DUMMYFUNCTION("""COMPUTED_VALUE"""),"Deepak Bhati")</f>
        <v>Deepak Bhati</v>
      </c>
      <c r="K77" s="1" t="str">
        <f>IFERROR(__xludf.DUMMYFUNCTION("""COMPUTED_VALUE"""),"5-6 hours")</f>
        <v>5-6 hours</v>
      </c>
      <c r="L77" s="1" t="str">
        <f>IFERROR(__xludf.DUMMYFUNCTION("""COMPUTED_VALUE"""),"Other")</f>
        <v>Other</v>
      </c>
      <c r="M77" s="1" t="str">
        <f>IFERROR(__xludf.DUMMYFUNCTION("""COMPUTED_VALUE"""),"Network related disruptions")</f>
        <v>Network related disruptions</v>
      </c>
      <c r="N77" s="1">
        <f>IFERROR(__xludf.DUMMYFUNCTION("""COMPUTED_VALUE"""),10.0)</f>
        <v>10</v>
      </c>
      <c r="O77" s="1" t="str">
        <f>IFERROR(__xludf.DUMMYFUNCTION("""COMPUTED_VALUE"""),"Offline")</f>
        <v>Offline</v>
      </c>
      <c r="P77" s="1" t="str">
        <f>IFERROR(__xludf.DUMMYFUNCTION("""COMPUTED_VALUE"""),"Satisfactory")</f>
        <v>Satisfactory</v>
      </c>
      <c r="Q77" s="1" t="str">
        <f>IFERROR(__xludf.DUMMYFUNCTION("""COMPUTED_VALUE"""),"Yes")</f>
        <v>Yes</v>
      </c>
      <c r="R77" s="1" t="str">
        <f>IFERROR(__xludf.DUMMYFUNCTION("""COMPUTED_VALUE"""),"Yes")</f>
        <v>Yes</v>
      </c>
      <c r="S77" s="1" t="str">
        <f>IFERROR(__xludf.DUMMYFUNCTION("""COMPUTED_VALUE"""),"Yes")</f>
        <v>Yes</v>
      </c>
      <c r="T77" s="1" t="str">
        <f>IFERROR(__xludf.DUMMYFUNCTION("""COMPUTED_VALUE"""),"Yes")</f>
        <v>Yes</v>
      </c>
      <c r="U77" s="1" t="str">
        <f>IFERROR(__xludf.DUMMYFUNCTION("""COMPUTED_VALUE"""),"Yes")</f>
        <v>Yes</v>
      </c>
      <c r="V77" s="1" t="str">
        <f>IFERROR(__xludf.DUMMYFUNCTION("""COMPUTED_VALUE"""),"Offline")</f>
        <v>Offline</v>
      </c>
      <c r="W77" s="1" t="str">
        <f>IFERROR(__xludf.DUMMYFUNCTION("""COMPUTED_VALUE"""),"No")</f>
        <v>No</v>
      </c>
      <c r="X77" s="1" t="str">
        <f>IFERROR(__xludf.DUMMYFUNCTION("""COMPUTED_VALUE"""),"Yes")</f>
        <v>Yes</v>
      </c>
      <c r="Y77" s="1" t="str">
        <f>IFERROR(__xludf.DUMMYFUNCTION("""COMPUTED_VALUE"""),"Yes")</f>
        <v>Yes</v>
      </c>
      <c r="Z77" s="1" t="str">
        <f>IFERROR(__xludf.DUMMYFUNCTION("""COMPUTED_VALUE"""),"Yes")</f>
        <v>Yes</v>
      </c>
      <c r="AA77" s="1" t="str">
        <f>IFERROR(__xludf.DUMMYFUNCTION("""COMPUTED_VALUE"""),"Yes")</f>
        <v>Yes</v>
      </c>
      <c r="AB77" s="1"/>
      <c r="AC77" s="1"/>
      <c r="AD77" s="1" t="str">
        <f>IFERROR(__xludf.DUMMYFUNCTION("""COMPUTED_VALUE"""),"None")</f>
        <v>None</v>
      </c>
      <c r="AE77" s="1"/>
      <c r="AF77" s="1" t="str">
        <f>IFERROR(__xludf.DUMMYFUNCTION("""COMPUTED_VALUE"""),"None")</f>
        <v>None</v>
      </c>
      <c r="AG77" s="1" t="str">
        <f>IFERROR(__xludf.DUMMYFUNCTION("""COMPUTED_VALUE"""),"None")</f>
        <v>None</v>
      </c>
      <c r="AH77" s="1" t="str">
        <f>IFERROR(__xludf.DUMMYFUNCTION("""COMPUTED_VALUE"""),"First Dose")</f>
        <v>First Dose</v>
      </c>
      <c r="AI77" s="1" t="str">
        <f>IFERROR(__xludf.DUMMYFUNCTION("""COMPUTED_VALUE"""),"No")</f>
        <v>No</v>
      </c>
    </row>
    <row r="78">
      <c r="A78" s="2">
        <f>IFERROR(__xludf.DUMMYFUNCTION("""COMPUTED_VALUE"""),44580.52376050926)</f>
        <v>44580.52376</v>
      </c>
      <c r="B78" s="1" t="str">
        <f>IFERROR(__xludf.DUMMYFUNCTION("""COMPUTED_VALUE"""),"gupta.pranita833@gmail.com")</f>
        <v>gupta.pranita833@gmail.com</v>
      </c>
      <c r="C78" s="1" t="str">
        <f>IFERROR(__xludf.DUMMYFUNCTION("""COMPUTED_VALUE"""),"Pranita")</f>
        <v>Pranita</v>
      </c>
      <c r="D78" s="1" t="str">
        <f>IFERROR(__xludf.DUMMYFUNCTION("""COMPUTED_VALUE"""),"B.Sc. (Hons) Mathematics")</f>
        <v>B.Sc. (Hons) Mathematics</v>
      </c>
      <c r="E78" s="1" t="str">
        <f>IFERROR(__xludf.DUMMYFUNCTION("""COMPUTED_VALUE"""),"21/0255")</f>
        <v>21/0255</v>
      </c>
      <c r="F78" s="3">
        <f>IFERROR(__xludf.DUMMYFUNCTION("""COMPUTED_VALUE"""),8.252457015E9)</f>
        <v>8252457015</v>
      </c>
      <c r="G78" s="1" t="str">
        <f>IFERROR(__xludf.DUMMYFUNCTION("""COMPUTED_VALUE"""),"Bokaro /Jharkhand")</f>
        <v>Bokaro /Jharkhand</v>
      </c>
      <c r="H78" s="1" t="str">
        <f>IFERROR(__xludf.DUMMYFUNCTION("""COMPUTED_VALUE"""),"BRL DAV public school")</f>
        <v>BRL DAV public school</v>
      </c>
      <c r="I78" s="1" t="str">
        <f>IFERROR(__xludf.DUMMYFUNCTION("""COMPUTED_VALUE"""),"Yes")</f>
        <v>Yes</v>
      </c>
      <c r="J78" s="1" t="str">
        <f>IFERROR(__xludf.DUMMYFUNCTION("""COMPUTED_VALUE"""),"Dr. Pooja Arora")</f>
        <v>Dr. Pooja Arora</v>
      </c>
      <c r="K78" s="1" t="str">
        <f>IFERROR(__xludf.DUMMYFUNCTION("""COMPUTED_VALUE"""),"5-6 hours")</f>
        <v>5-6 hours</v>
      </c>
      <c r="L78" s="1" t="str">
        <f>IFERROR(__xludf.DUMMYFUNCTION("""COMPUTED_VALUE"""),"Time saved in travelling")</f>
        <v>Time saved in travelling</v>
      </c>
      <c r="M78" s="1" t="str">
        <f>IFERROR(__xludf.DUMMYFUNCTION("""COMPUTED_VALUE"""),"Network related disruptions")</f>
        <v>Network related disruptions</v>
      </c>
      <c r="N78" s="1">
        <f>IFERROR(__xludf.DUMMYFUNCTION("""COMPUTED_VALUE"""),7.0)</f>
        <v>7</v>
      </c>
      <c r="O78" s="1" t="str">
        <f>IFERROR(__xludf.DUMMYFUNCTION("""COMPUTED_VALUE"""),"Offline")</f>
        <v>Offline</v>
      </c>
      <c r="P78" s="1" t="str">
        <f>IFERROR(__xludf.DUMMYFUNCTION("""COMPUTED_VALUE"""),"Compulsion due to pandemic")</f>
        <v>Compulsion due to pandemic</v>
      </c>
      <c r="Q78" s="1" t="str">
        <f>IFERROR(__xludf.DUMMYFUNCTION("""COMPUTED_VALUE"""),"Yes")</f>
        <v>Yes</v>
      </c>
      <c r="R78" s="1" t="str">
        <f>IFERROR(__xludf.DUMMYFUNCTION("""COMPUTED_VALUE"""),"Yes")</f>
        <v>Yes</v>
      </c>
      <c r="S78" s="1" t="str">
        <f>IFERROR(__xludf.DUMMYFUNCTION("""COMPUTED_VALUE"""),"Yes")</f>
        <v>Yes</v>
      </c>
      <c r="T78" s="1" t="str">
        <f>IFERROR(__xludf.DUMMYFUNCTION("""COMPUTED_VALUE"""),"No")</f>
        <v>No</v>
      </c>
      <c r="U78" s="1" t="str">
        <f>IFERROR(__xludf.DUMMYFUNCTION("""COMPUTED_VALUE"""),"Yes")</f>
        <v>Yes</v>
      </c>
      <c r="V78" s="1" t="str">
        <f>IFERROR(__xludf.DUMMYFUNCTION("""COMPUTED_VALUE"""),"Online")</f>
        <v>Online</v>
      </c>
      <c r="W78" s="1" t="str">
        <f>IFERROR(__xludf.DUMMYFUNCTION("""COMPUTED_VALUE"""),"Yes")</f>
        <v>Yes</v>
      </c>
      <c r="X78" s="1" t="str">
        <f>IFERROR(__xludf.DUMMYFUNCTION("""COMPUTED_VALUE"""),"Yes")</f>
        <v>Yes</v>
      </c>
      <c r="Y78" s="1" t="str">
        <f>IFERROR(__xludf.DUMMYFUNCTION("""COMPUTED_VALUE"""),"Yes")</f>
        <v>Yes</v>
      </c>
      <c r="Z78" s="1" t="str">
        <f>IFERROR(__xludf.DUMMYFUNCTION("""COMPUTED_VALUE"""),"Yes")</f>
        <v>Yes</v>
      </c>
      <c r="AA78" s="1" t="str">
        <f>IFERROR(__xludf.DUMMYFUNCTION("""COMPUTED_VALUE"""),"Yes")</f>
        <v>Yes</v>
      </c>
      <c r="AB78" s="1"/>
      <c r="AC78" s="1" t="str">
        <f>IFERROR(__xludf.DUMMYFUNCTION("""COMPUTED_VALUE"""),"No ")</f>
        <v>No </v>
      </c>
      <c r="AD78" s="1" t="str">
        <f>IFERROR(__xludf.DUMMYFUNCTION("""COMPUTED_VALUE"""),"None")</f>
        <v>None</v>
      </c>
      <c r="AE78" s="1" t="str">
        <f>IFERROR(__xludf.DUMMYFUNCTION("""COMPUTED_VALUE"""),"I don't take stress")</f>
        <v>I don't take stress</v>
      </c>
      <c r="AF78" s="1" t="str">
        <f>IFERROR(__xludf.DUMMYFUNCTION("""COMPUTED_VALUE"""),"None")</f>
        <v>None</v>
      </c>
      <c r="AG78" s="1" t="str">
        <f>IFERROR(__xludf.DUMMYFUNCTION("""COMPUTED_VALUE"""),"None")</f>
        <v>None</v>
      </c>
      <c r="AH78" s="1" t="str">
        <f>IFERROR(__xludf.DUMMYFUNCTION("""COMPUTED_VALUE"""),"None")</f>
        <v>None</v>
      </c>
      <c r="AI78" s="1" t="str">
        <f>IFERROR(__xludf.DUMMYFUNCTION("""COMPUTED_VALUE"""),"Yes")</f>
        <v>Yes</v>
      </c>
    </row>
    <row r="79">
      <c r="A79" s="2">
        <f>IFERROR(__xludf.DUMMYFUNCTION("""COMPUTED_VALUE"""),44580.523832025465)</f>
        <v>44580.52383</v>
      </c>
      <c r="B79" s="1" t="str">
        <f>IFERROR(__xludf.DUMMYFUNCTION("""COMPUTED_VALUE"""),"phimani255@gmail.com")</f>
        <v>phimani255@gmail.com</v>
      </c>
      <c r="C79" s="1" t="str">
        <f>IFERROR(__xludf.DUMMYFUNCTION("""COMPUTED_VALUE"""),"HIMANI PANDEY")</f>
        <v>HIMANI PANDEY</v>
      </c>
      <c r="D79" s="1" t="str">
        <f>IFERROR(__xludf.DUMMYFUNCTION("""COMPUTED_VALUE"""),"B.Sc. (Hons) Mathematics")</f>
        <v>B.Sc. (Hons) Mathematics</v>
      </c>
      <c r="E79" s="1" t="str">
        <f>IFERROR(__xludf.DUMMYFUNCTION("""COMPUTED_VALUE"""),"21/1192")</f>
        <v>21/1192</v>
      </c>
      <c r="F79" s="3"/>
      <c r="G79" s="1" t="str">
        <f>IFERROR(__xludf.DUMMYFUNCTION("""COMPUTED_VALUE"""),"North West")</f>
        <v>North West</v>
      </c>
      <c r="H79" s="1" t="str">
        <f>IFERROR(__xludf.DUMMYFUNCTION("""COMPUTED_VALUE"""),"Sarvodaya vidyalaya sector 8 Rohini")</f>
        <v>Sarvodaya vidyalaya sector 8 Rohini</v>
      </c>
      <c r="I79" s="1" t="str">
        <f>IFERROR(__xludf.DUMMYFUNCTION("""COMPUTED_VALUE"""),"No")</f>
        <v>No</v>
      </c>
      <c r="J79" s="1" t="str">
        <f>IFERROR(__xludf.DUMMYFUNCTION("""COMPUTED_VALUE"""),"Dr Deepak bhati")</f>
        <v>Dr Deepak bhati</v>
      </c>
      <c r="K79" s="1" t="str">
        <f>IFERROR(__xludf.DUMMYFUNCTION("""COMPUTED_VALUE"""),"5-6 hours")</f>
        <v>5-6 hours</v>
      </c>
      <c r="L79" s="1" t="str">
        <f>IFERROR(__xludf.DUMMYFUNCTION("""COMPUTED_VALUE"""),"Time saved in travelling")</f>
        <v>Time saved in travelling</v>
      </c>
      <c r="M79" s="1" t="str">
        <f>IFERROR(__xludf.DUMMYFUNCTION("""COMPUTED_VALUE"""),"Network related disruptions")</f>
        <v>Network related disruptions</v>
      </c>
      <c r="N79" s="1">
        <f>IFERROR(__xludf.DUMMYFUNCTION("""COMPUTED_VALUE"""),7.0)</f>
        <v>7</v>
      </c>
      <c r="O79" s="1" t="str">
        <f>IFERROR(__xludf.DUMMYFUNCTION("""COMPUTED_VALUE"""),"Offline")</f>
        <v>Offline</v>
      </c>
      <c r="P79" s="1" t="str">
        <f>IFERROR(__xludf.DUMMYFUNCTION("""COMPUTED_VALUE"""),"Compulsion due to pandemic")</f>
        <v>Compulsion due to pandemic</v>
      </c>
      <c r="Q79" s="1" t="str">
        <f>IFERROR(__xludf.DUMMYFUNCTION("""COMPUTED_VALUE"""),"Yes")</f>
        <v>Yes</v>
      </c>
      <c r="R79" s="1" t="str">
        <f>IFERROR(__xludf.DUMMYFUNCTION("""COMPUTED_VALUE"""),"Yes")</f>
        <v>Yes</v>
      </c>
      <c r="S79" s="1" t="str">
        <f>IFERROR(__xludf.DUMMYFUNCTION("""COMPUTED_VALUE"""),"Yes")</f>
        <v>Yes</v>
      </c>
      <c r="T79" s="1" t="str">
        <f>IFERROR(__xludf.DUMMYFUNCTION("""COMPUTED_VALUE"""),"No")</f>
        <v>No</v>
      </c>
      <c r="U79" s="1" t="str">
        <f>IFERROR(__xludf.DUMMYFUNCTION("""COMPUTED_VALUE"""),"Yes")</f>
        <v>Yes</v>
      </c>
      <c r="V79" s="1" t="str">
        <f>IFERROR(__xludf.DUMMYFUNCTION("""COMPUTED_VALUE"""),"Online")</f>
        <v>Online</v>
      </c>
      <c r="W79" s="1" t="str">
        <f>IFERROR(__xludf.DUMMYFUNCTION("""COMPUTED_VALUE"""),"No")</f>
        <v>No</v>
      </c>
      <c r="X79" s="1" t="str">
        <f>IFERROR(__xludf.DUMMYFUNCTION("""COMPUTED_VALUE"""),"Yes")</f>
        <v>Yes</v>
      </c>
      <c r="Y79" s="1" t="str">
        <f>IFERROR(__xludf.DUMMYFUNCTION("""COMPUTED_VALUE"""),"Yes")</f>
        <v>Yes</v>
      </c>
      <c r="Z79" s="1" t="str">
        <f>IFERROR(__xludf.DUMMYFUNCTION("""COMPUTED_VALUE"""),"Yes")</f>
        <v>Yes</v>
      </c>
      <c r="AA79" s="1" t="str">
        <f>IFERROR(__xludf.DUMMYFUNCTION("""COMPUTED_VALUE"""),"Yes")</f>
        <v>Yes</v>
      </c>
      <c r="AB79" s="1"/>
      <c r="AC79" s="1"/>
      <c r="AD79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79" s="1"/>
      <c r="AF79" s="1" t="str">
        <f>IFERROR(__xludf.DUMMYFUNCTION("""COMPUTED_VALUE"""),"None")</f>
        <v>None</v>
      </c>
      <c r="AG79" s="1" t="str">
        <f>IFERROR(__xludf.DUMMYFUNCTION("""COMPUTED_VALUE"""),"None")</f>
        <v>None</v>
      </c>
      <c r="AH79" s="1" t="str">
        <f>IFERROR(__xludf.DUMMYFUNCTION("""COMPUTED_VALUE"""),"Second Dose")</f>
        <v>Second Dose</v>
      </c>
      <c r="AI79" s="1" t="str">
        <f>IFERROR(__xludf.DUMMYFUNCTION("""COMPUTED_VALUE"""),"No")</f>
        <v>No</v>
      </c>
    </row>
    <row r="80">
      <c r="A80" s="2">
        <f>IFERROR(__xludf.DUMMYFUNCTION("""COMPUTED_VALUE"""),44580.52389671296)</f>
        <v>44580.5239</v>
      </c>
      <c r="B80" s="1" t="str">
        <f>IFERROR(__xludf.DUMMYFUNCTION("""COMPUTED_VALUE"""),"anchalsingh8650@gmail.com")</f>
        <v>anchalsingh8650@gmail.com</v>
      </c>
      <c r="C80" s="1" t="str">
        <f>IFERROR(__xludf.DUMMYFUNCTION("""COMPUTED_VALUE"""),"Anchal")</f>
        <v>Anchal</v>
      </c>
      <c r="D80" s="1" t="str">
        <f>IFERROR(__xludf.DUMMYFUNCTION("""COMPUTED_VALUE"""),"B.Sc. (Hons) Mathematics")</f>
        <v>B.Sc. (Hons) Mathematics</v>
      </c>
      <c r="E80" s="1" t="str">
        <f>IFERROR(__xludf.DUMMYFUNCTION("""COMPUTED_VALUE"""),"21/0852")</f>
        <v>21/0852</v>
      </c>
      <c r="F80" s="3"/>
      <c r="G80" s="1" t="str">
        <f>IFERROR(__xludf.DUMMYFUNCTION("""COMPUTED_VALUE"""),"Ghaziabad")</f>
        <v>Ghaziabad</v>
      </c>
      <c r="H80" s="1" t="str">
        <f>IFERROR(__xludf.DUMMYFUNCTION("""COMPUTED_VALUE"""),"Jawahar navodya vidyala ghaziabad ")</f>
        <v>Jawahar navodya vidyala ghaziabad </v>
      </c>
      <c r="I80" s="1" t="str">
        <f>IFERROR(__xludf.DUMMYFUNCTION("""COMPUTED_VALUE"""),"Yes")</f>
        <v>Yes</v>
      </c>
      <c r="J80" s="1" t="str">
        <f>IFERROR(__xludf.DUMMYFUNCTION("""COMPUTED_VALUE"""),"Deepak bhati")</f>
        <v>Deepak bhati</v>
      </c>
      <c r="K80" s="1" t="str">
        <f>IFERROR(__xludf.DUMMYFUNCTION("""COMPUTED_VALUE"""),"5-6 hours")</f>
        <v>5-6 hours</v>
      </c>
      <c r="L80" s="1" t="str">
        <f>IFERROR(__xludf.DUMMYFUNCTION("""COMPUTED_VALUE"""),"Time saved in travelling, Convenience to outstation students")</f>
        <v>Time saved in travelling, Convenience to outstation students</v>
      </c>
      <c r="M80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80" s="1">
        <f>IFERROR(__xludf.DUMMYFUNCTION("""COMPUTED_VALUE"""),6.0)</f>
        <v>6</v>
      </c>
      <c r="O80" s="1" t="str">
        <f>IFERROR(__xludf.DUMMYFUNCTION("""COMPUTED_VALUE"""),"Offline")</f>
        <v>Offline</v>
      </c>
      <c r="P80" s="1" t="str">
        <f>IFERROR(__xludf.DUMMYFUNCTION("""COMPUTED_VALUE"""),"Compulsion due to pandemic")</f>
        <v>Compulsion due to pandemic</v>
      </c>
      <c r="Q80" s="1" t="str">
        <f>IFERROR(__xludf.DUMMYFUNCTION("""COMPUTED_VALUE"""),"Yes")</f>
        <v>Yes</v>
      </c>
      <c r="R80" s="1" t="str">
        <f>IFERROR(__xludf.DUMMYFUNCTION("""COMPUTED_VALUE"""),"Yes")</f>
        <v>Yes</v>
      </c>
      <c r="S80" s="1" t="str">
        <f>IFERROR(__xludf.DUMMYFUNCTION("""COMPUTED_VALUE"""),"Yes")</f>
        <v>Yes</v>
      </c>
      <c r="T80" s="1" t="str">
        <f>IFERROR(__xludf.DUMMYFUNCTION("""COMPUTED_VALUE"""),"Yes")</f>
        <v>Yes</v>
      </c>
      <c r="U80" s="1" t="str">
        <f>IFERROR(__xludf.DUMMYFUNCTION("""COMPUTED_VALUE"""),"Yes")</f>
        <v>Yes</v>
      </c>
      <c r="V80" s="1" t="str">
        <f>IFERROR(__xludf.DUMMYFUNCTION("""COMPUTED_VALUE"""),"Offline")</f>
        <v>Offline</v>
      </c>
      <c r="W80" s="1" t="str">
        <f>IFERROR(__xludf.DUMMYFUNCTION("""COMPUTED_VALUE"""),"Yes")</f>
        <v>Yes</v>
      </c>
      <c r="X80" s="1" t="str">
        <f>IFERROR(__xludf.DUMMYFUNCTION("""COMPUTED_VALUE"""),"Yes")</f>
        <v>Yes</v>
      </c>
      <c r="Y80" s="1" t="str">
        <f>IFERROR(__xludf.DUMMYFUNCTION("""COMPUTED_VALUE"""),"Yes")</f>
        <v>Yes</v>
      </c>
      <c r="Z80" s="1" t="str">
        <f>IFERROR(__xludf.DUMMYFUNCTION("""COMPUTED_VALUE"""),"Yes")</f>
        <v>Yes</v>
      </c>
      <c r="AA80" s="1" t="str">
        <f>IFERROR(__xludf.DUMMYFUNCTION("""COMPUTED_VALUE"""),"Yes")</f>
        <v>Yes</v>
      </c>
      <c r="AB80" s="1" t="str">
        <f>IFERROR(__xludf.DUMMYFUNCTION("""COMPUTED_VALUE"""),"Yes")</f>
        <v>Yes</v>
      </c>
      <c r="AC80" s="1" t="str">
        <f>IFERROR(__xludf.DUMMYFUNCTION("""COMPUTED_VALUE"""),"No")</f>
        <v>No</v>
      </c>
      <c r="AD80" s="1" t="str">
        <f>IFERROR(__xludf.DUMMYFUNCTION("""COMPUTED_VALUE"""),"None")</f>
        <v>None</v>
      </c>
      <c r="AE80" s="1" t="str">
        <f>IFERROR(__xludf.DUMMYFUNCTION("""COMPUTED_VALUE"""),"Playing game")</f>
        <v>Playing game</v>
      </c>
      <c r="AF80" s="1" t="str">
        <f>IFERROR(__xludf.DUMMYFUNCTION("""COMPUTED_VALUE"""),"None")</f>
        <v>None</v>
      </c>
      <c r="AG80" s="1" t="str">
        <f>IFERROR(__xludf.DUMMYFUNCTION("""COMPUTED_VALUE"""),"None")</f>
        <v>None</v>
      </c>
      <c r="AH80" s="1" t="str">
        <f>IFERROR(__xludf.DUMMYFUNCTION("""COMPUTED_VALUE"""),"None")</f>
        <v>None</v>
      </c>
      <c r="AI80" s="1" t="str">
        <f>IFERROR(__xludf.DUMMYFUNCTION("""COMPUTED_VALUE"""),"Yes")</f>
        <v>Yes</v>
      </c>
    </row>
    <row r="81">
      <c r="A81" s="2">
        <f>IFERROR(__xludf.DUMMYFUNCTION("""COMPUTED_VALUE"""),44580.52426918981)</f>
        <v>44580.52427</v>
      </c>
      <c r="B81" s="1" t="str">
        <f>IFERROR(__xludf.DUMMYFUNCTION("""COMPUTED_VALUE"""),"medhab20188@gmail.com")</f>
        <v>medhab20188@gmail.com</v>
      </c>
      <c r="C81" s="1" t="str">
        <f>IFERROR(__xludf.DUMMYFUNCTION("""COMPUTED_VALUE"""),"Medha Bhandari ")</f>
        <v>Medha Bhandari </v>
      </c>
      <c r="D81" s="1" t="str">
        <f>IFERROR(__xludf.DUMMYFUNCTION("""COMPUTED_VALUE"""),"B.Sc. (Hons) Mathematics")</f>
        <v>B.Sc. (Hons) Mathematics</v>
      </c>
      <c r="E81" s="1" t="str">
        <f>IFERROR(__xludf.DUMMYFUNCTION("""COMPUTED_VALUE"""),"21/1168")</f>
        <v>21/1168</v>
      </c>
      <c r="F81" s="3">
        <f>IFERROR(__xludf.DUMMYFUNCTION("""COMPUTED_VALUE"""),8.929524944E9)</f>
        <v>8929524944</v>
      </c>
      <c r="G81" s="1" t="str">
        <f>IFERROR(__xludf.DUMMYFUNCTION("""COMPUTED_VALUE"""),"Delhi")</f>
        <v>Delhi</v>
      </c>
      <c r="H81" s="1" t="str">
        <f>IFERROR(__xludf.DUMMYFUNCTION("""COMPUTED_VALUE"""),"Amrita Vidyalayam")</f>
        <v>Amrita Vidyalayam</v>
      </c>
      <c r="I81" s="1" t="str">
        <f>IFERROR(__xludf.DUMMYFUNCTION("""COMPUTED_VALUE"""),"Yes")</f>
        <v>Yes</v>
      </c>
      <c r="J81" s="1" t="str">
        <f>IFERROR(__xludf.DUMMYFUNCTION("""COMPUTED_VALUE"""),"Deepak Bhati")</f>
        <v>Deepak Bhati</v>
      </c>
      <c r="K81" s="1" t="str">
        <f>IFERROR(__xludf.DUMMYFUNCTION("""COMPUTED_VALUE"""),"4-5 hours")</f>
        <v>4-5 hours</v>
      </c>
      <c r="L81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81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81" s="1">
        <f>IFERROR(__xludf.DUMMYFUNCTION("""COMPUTED_VALUE"""),6.0)</f>
        <v>6</v>
      </c>
      <c r="O81" s="1" t="str">
        <f>IFERROR(__xludf.DUMMYFUNCTION("""COMPUTED_VALUE"""),"Blended Learning (both)")</f>
        <v>Blended Learning (both)</v>
      </c>
      <c r="P81" s="1" t="str">
        <f>IFERROR(__xludf.DUMMYFUNCTION("""COMPUTED_VALUE"""),"Satisfactory")</f>
        <v>Satisfactory</v>
      </c>
      <c r="Q81" s="1" t="str">
        <f>IFERROR(__xludf.DUMMYFUNCTION("""COMPUTED_VALUE"""),"Yes")</f>
        <v>Yes</v>
      </c>
      <c r="R81" s="1" t="str">
        <f>IFERROR(__xludf.DUMMYFUNCTION("""COMPUTED_VALUE"""),"Yes")</f>
        <v>Yes</v>
      </c>
      <c r="S81" s="1" t="str">
        <f>IFERROR(__xludf.DUMMYFUNCTION("""COMPUTED_VALUE"""),"Yes")</f>
        <v>Yes</v>
      </c>
      <c r="T81" s="1" t="str">
        <f>IFERROR(__xludf.DUMMYFUNCTION("""COMPUTED_VALUE"""),"No")</f>
        <v>No</v>
      </c>
      <c r="U81" s="1" t="str">
        <f>IFERROR(__xludf.DUMMYFUNCTION("""COMPUTED_VALUE"""),"Yes")</f>
        <v>Yes</v>
      </c>
      <c r="V81" s="1" t="str">
        <f>IFERROR(__xludf.DUMMYFUNCTION("""COMPUTED_VALUE"""),"Online")</f>
        <v>Online</v>
      </c>
      <c r="W81" s="1" t="str">
        <f>IFERROR(__xludf.DUMMYFUNCTION("""COMPUTED_VALUE"""),"No")</f>
        <v>No</v>
      </c>
      <c r="X81" s="1" t="str">
        <f>IFERROR(__xludf.DUMMYFUNCTION("""COMPUTED_VALUE"""),"Yes")</f>
        <v>Yes</v>
      </c>
      <c r="Y81" s="1" t="str">
        <f>IFERROR(__xludf.DUMMYFUNCTION("""COMPUTED_VALUE"""),"Yes")</f>
        <v>Yes</v>
      </c>
      <c r="Z81" s="1" t="str">
        <f>IFERROR(__xludf.DUMMYFUNCTION("""COMPUTED_VALUE"""),"Yes")</f>
        <v>Yes</v>
      </c>
      <c r="AA81" s="1" t="str">
        <f>IFERROR(__xludf.DUMMYFUNCTION("""COMPUTED_VALUE"""),"Yes")</f>
        <v>Yes</v>
      </c>
      <c r="AB81" s="1" t="str">
        <f>IFERROR(__xludf.DUMMYFUNCTION("""COMPUTED_VALUE"""),"No, not at the moment ")</f>
        <v>No, not at the moment </v>
      </c>
      <c r="AC81" s="1" t="str">
        <f>IFERROR(__xludf.DUMMYFUNCTION("""COMPUTED_VALUE"""),"Sometimes")</f>
        <v>Sometimes</v>
      </c>
      <c r="AD8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1" s="1" t="str">
        <f>IFERROR(__xludf.DUMMYFUNCTION("""COMPUTED_VALUE"""),"Just trying to stay positive and stay away from too much negative news and rumors regarding covid-19.")</f>
        <v>Just trying to stay positive and stay away from too much negative news and rumors regarding covid-19.</v>
      </c>
      <c r="AF8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81" s="1" t="str">
        <f>IFERROR(__xludf.DUMMYFUNCTION("""COMPUTED_VALUE"""),"None")</f>
        <v>None</v>
      </c>
      <c r="AH81" s="1" t="str">
        <f>IFERROR(__xludf.DUMMYFUNCTION("""COMPUTED_VALUE"""),"Second Dose")</f>
        <v>Second Dose</v>
      </c>
      <c r="AI81" s="1" t="str">
        <f>IFERROR(__xludf.DUMMYFUNCTION("""COMPUTED_VALUE"""),"Yes")</f>
        <v>Yes</v>
      </c>
    </row>
    <row r="82">
      <c r="A82" s="2">
        <f>IFERROR(__xludf.DUMMYFUNCTION("""COMPUTED_VALUE"""),44580.5242702199)</f>
        <v>44580.52427</v>
      </c>
      <c r="B82" s="1" t="str">
        <f>IFERROR(__xludf.DUMMYFUNCTION("""COMPUTED_VALUE"""),"anjalij2593@gmail.com")</f>
        <v>anjalij2593@gmail.com</v>
      </c>
      <c r="C82" s="1" t="str">
        <f>IFERROR(__xludf.DUMMYFUNCTION("""COMPUTED_VALUE"""),"Anjali")</f>
        <v>Anjali</v>
      </c>
      <c r="D82" s="1" t="str">
        <f>IFERROR(__xludf.DUMMYFUNCTION("""COMPUTED_VALUE"""),"B.Sc. (Hons) Mathematics")</f>
        <v>B.Sc. (Hons) Mathematics</v>
      </c>
      <c r="E82" s="1" t="str">
        <f>IFERROR(__xludf.DUMMYFUNCTION("""COMPUTED_VALUE"""),"21/0227")</f>
        <v>21/0227</v>
      </c>
      <c r="F82" s="3">
        <f>IFERROR(__xludf.DUMMYFUNCTION("""COMPUTED_VALUE"""),9.311766268E9)</f>
        <v>9311766268</v>
      </c>
      <c r="G82" s="1" t="str">
        <f>IFERROR(__xludf.DUMMYFUNCTION("""COMPUTED_VALUE"""),"New Delhi")</f>
        <v>New Delhi</v>
      </c>
      <c r="H82" s="1" t="str">
        <f>IFERROR(__xludf.DUMMYFUNCTION("""COMPUTED_VALUE"""),"Army public school, Shankar Vihar, Delhi cantt")</f>
        <v>Army public school, Shankar Vihar, Delhi cantt</v>
      </c>
      <c r="I82" s="1" t="str">
        <f>IFERROR(__xludf.DUMMYFUNCTION("""COMPUTED_VALUE"""),"Yes")</f>
        <v>Yes</v>
      </c>
      <c r="J82" s="1" t="str">
        <f>IFERROR(__xludf.DUMMYFUNCTION("""COMPUTED_VALUE"""),"Man Singh Sir")</f>
        <v>Man Singh Sir</v>
      </c>
      <c r="K82" s="1" t="str">
        <f>IFERROR(__xludf.DUMMYFUNCTION("""COMPUTED_VALUE"""),"4-5 hours")</f>
        <v>4-5 hours</v>
      </c>
      <c r="L82" s="1" t="str">
        <f>IFERROR(__xludf.DUMMYFUNCTION("""COMPUTED_VALUE"""),"Time saved in travelling")</f>
        <v>Time saved in travelling</v>
      </c>
      <c r="M82" s="1" t="str">
        <f>IFERROR(__xludf.DUMMYFUNCTION("""COMPUTED_VALUE"""),"Network related disruptions, Lack of physical interaction and personal touch ‘, Students are sometimes less involved/engaged (leave the class in between), Distraction While studying at home.")</f>
        <v>Network related disruptions, Lack of physical interaction and personal touch ‘, Students are sometimes less involved/engaged (leave the class in between), Distraction While studying at home.</v>
      </c>
      <c r="N82" s="1">
        <f>IFERROR(__xludf.DUMMYFUNCTION("""COMPUTED_VALUE"""),4.0)</f>
        <v>4</v>
      </c>
      <c r="O82" s="1" t="str">
        <f>IFERROR(__xludf.DUMMYFUNCTION("""COMPUTED_VALUE"""),"Offline")</f>
        <v>Offline</v>
      </c>
      <c r="P82" s="1" t="str">
        <f>IFERROR(__xludf.DUMMYFUNCTION("""COMPUTED_VALUE"""),"Compulsion due to pandemic")</f>
        <v>Compulsion due to pandemic</v>
      </c>
      <c r="Q82" s="1" t="str">
        <f>IFERROR(__xludf.DUMMYFUNCTION("""COMPUTED_VALUE"""),"Yes")</f>
        <v>Yes</v>
      </c>
      <c r="R82" s="1" t="str">
        <f>IFERROR(__xludf.DUMMYFUNCTION("""COMPUTED_VALUE"""),"Yes")</f>
        <v>Yes</v>
      </c>
      <c r="S82" s="1" t="str">
        <f>IFERROR(__xludf.DUMMYFUNCTION("""COMPUTED_VALUE"""),"Yes")</f>
        <v>Yes</v>
      </c>
      <c r="T82" s="1" t="str">
        <f>IFERROR(__xludf.DUMMYFUNCTION("""COMPUTED_VALUE"""),"Yes")</f>
        <v>Yes</v>
      </c>
      <c r="U82" s="1" t="str">
        <f>IFERROR(__xludf.DUMMYFUNCTION("""COMPUTED_VALUE"""),"Yes")</f>
        <v>Yes</v>
      </c>
      <c r="V82" s="1" t="str">
        <f>IFERROR(__xludf.DUMMYFUNCTION("""COMPUTED_VALUE"""),"Offline")</f>
        <v>Offline</v>
      </c>
      <c r="W82" s="1" t="str">
        <f>IFERROR(__xludf.DUMMYFUNCTION("""COMPUTED_VALUE"""),"No")</f>
        <v>No</v>
      </c>
      <c r="X82" s="1" t="str">
        <f>IFERROR(__xludf.DUMMYFUNCTION("""COMPUTED_VALUE"""),"Yes")</f>
        <v>Yes</v>
      </c>
      <c r="Y82" s="1" t="str">
        <f>IFERROR(__xludf.DUMMYFUNCTION("""COMPUTED_VALUE"""),"Yes")</f>
        <v>Yes</v>
      </c>
      <c r="Z82" s="1" t="str">
        <f>IFERROR(__xludf.DUMMYFUNCTION("""COMPUTED_VALUE"""),"Yes")</f>
        <v>Yes</v>
      </c>
      <c r="AA82" s="1" t="str">
        <f>IFERROR(__xludf.DUMMYFUNCTION("""COMPUTED_VALUE"""),"Yes")</f>
        <v>Yes</v>
      </c>
      <c r="AB82" s="1" t="str">
        <f>IFERROR(__xludf.DUMMYFUNCTION("""COMPUTED_VALUE"""),"No.")</f>
        <v>No.</v>
      </c>
      <c r="AC82" s="1" t="str">
        <f>IFERROR(__xludf.DUMMYFUNCTION("""COMPUTED_VALUE"""),"No. But sometimes I felt a need for guiding that how should I prepare for competitive exams during my college years.")</f>
        <v>No. But sometimes I felt a need for guiding that how should I prepare for competitive exams during my college years.</v>
      </c>
      <c r="AD8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2" s="1" t="str">
        <f>IFERROR(__xludf.DUMMYFUNCTION("""COMPUTED_VALUE"""),"Meditation sometimes, Taking Sunlight, Taking Sleeping, Listening to Music, Watch my Fav series Help me to relax my mind..")</f>
        <v>Meditation sometimes, Taking Sunlight, Taking Sleeping, Listening to Music, Watch my Fav series Help me to relax my mind..</v>
      </c>
      <c r="AF82" s="1" t="str">
        <f>IFERROR(__xludf.DUMMYFUNCTION("""COMPUTED_VALUE"""),"None")</f>
        <v>None</v>
      </c>
      <c r="AG82" s="1" t="str">
        <f>IFERROR(__xludf.DUMMYFUNCTION("""COMPUTED_VALUE"""),"None")</f>
        <v>None</v>
      </c>
      <c r="AH82" s="1" t="str">
        <f>IFERROR(__xludf.DUMMYFUNCTION("""COMPUTED_VALUE"""),"Second Dose")</f>
        <v>Second Dose</v>
      </c>
      <c r="AI82" s="1" t="str">
        <f>IFERROR(__xludf.DUMMYFUNCTION("""COMPUTED_VALUE"""),"Yes")</f>
        <v>Yes</v>
      </c>
    </row>
    <row r="83">
      <c r="A83" s="2">
        <f>IFERROR(__xludf.DUMMYFUNCTION("""COMPUTED_VALUE"""),44580.52438681713)</f>
        <v>44580.52439</v>
      </c>
      <c r="B83" s="1" t="str">
        <f>IFERROR(__xludf.DUMMYFUNCTION("""COMPUTED_VALUE"""),"jagritigaur7@gmail.com")</f>
        <v>jagritigaur7@gmail.com</v>
      </c>
      <c r="C83" s="1" t="str">
        <f>IFERROR(__xludf.DUMMYFUNCTION("""COMPUTED_VALUE"""),"Jagriti")</f>
        <v>Jagriti</v>
      </c>
      <c r="D83" s="1" t="str">
        <f>IFERROR(__xludf.DUMMYFUNCTION("""COMPUTED_VALUE"""),"B.Sc. (Hons) Mathematics")</f>
        <v>B.Sc. (Hons) Mathematics</v>
      </c>
      <c r="E83" s="1" t="str">
        <f>IFERROR(__xludf.DUMMYFUNCTION("""COMPUTED_VALUE"""),"21/1213")</f>
        <v>21/1213</v>
      </c>
      <c r="F83" s="3">
        <f>IFERROR(__xludf.DUMMYFUNCTION("""COMPUTED_VALUE"""),8.37503475E9)</f>
        <v>8375034750</v>
      </c>
      <c r="G83" s="1" t="str">
        <f>IFERROR(__xludf.DUMMYFUNCTION("""COMPUTED_VALUE"""),"Delhi")</f>
        <v>Delhi</v>
      </c>
      <c r="H83" s="1" t="str">
        <f>IFERROR(__xludf.DUMMYFUNCTION("""COMPUTED_VALUE"""),"Greenfields Public School")</f>
        <v>Greenfields Public School</v>
      </c>
      <c r="I83" s="1" t="str">
        <f>IFERROR(__xludf.DUMMYFUNCTION("""COMPUTED_VALUE"""),"Yes")</f>
        <v>Yes</v>
      </c>
      <c r="J83" s="1" t="str">
        <f>IFERROR(__xludf.DUMMYFUNCTION("""COMPUTED_VALUE"""),"Deepak Bhati")</f>
        <v>Deepak Bhati</v>
      </c>
      <c r="K83" s="1" t="str">
        <f>IFERROR(__xludf.DUMMYFUNCTION("""COMPUTED_VALUE"""),"4-5 hours")</f>
        <v>4-5 hours</v>
      </c>
      <c r="L83" s="1" t="str">
        <f>IFERROR(__xludf.DUMMYFUNCTION("""COMPUTED_VALUE"""),"Time saved in travelling")</f>
        <v>Time saved in travelling</v>
      </c>
      <c r="M83" s="1" t="str">
        <f>IFERROR(__xludf.DUMMYFUNCTION("""COMPUTED_VALUE"""),"Network related disruptions")</f>
        <v>Network related disruptions</v>
      </c>
      <c r="N83" s="1">
        <f>IFERROR(__xludf.DUMMYFUNCTION("""COMPUTED_VALUE"""),8.0)</f>
        <v>8</v>
      </c>
      <c r="O83" s="1" t="str">
        <f>IFERROR(__xludf.DUMMYFUNCTION("""COMPUTED_VALUE"""),"Blended Learning (both)")</f>
        <v>Blended Learning (both)</v>
      </c>
      <c r="P83" s="1" t="str">
        <f>IFERROR(__xludf.DUMMYFUNCTION("""COMPUTED_VALUE"""),"Satisfactory")</f>
        <v>Satisfactory</v>
      </c>
      <c r="Q83" s="1" t="str">
        <f>IFERROR(__xludf.DUMMYFUNCTION("""COMPUTED_VALUE"""),"Yes")</f>
        <v>Yes</v>
      </c>
      <c r="R83" s="1" t="str">
        <f>IFERROR(__xludf.DUMMYFUNCTION("""COMPUTED_VALUE"""),"Yes")</f>
        <v>Yes</v>
      </c>
      <c r="S83" s="1" t="str">
        <f>IFERROR(__xludf.DUMMYFUNCTION("""COMPUTED_VALUE"""),"Yes")</f>
        <v>Yes</v>
      </c>
      <c r="T83" s="1" t="str">
        <f>IFERROR(__xludf.DUMMYFUNCTION("""COMPUTED_VALUE"""),"Yes")</f>
        <v>Yes</v>
      </c>
      <c r="U83" s="1" t="str">
        <f>IFERROR(__xludf.DUMMYFUNCTION("""COMPUTED_VALUE"""),"Yes")</f>
        <v>Yes</v>
      </c>
      <c r="V83" s="1" t="str">
        <f>IFERROR(__xludf.DUMMYFUNCTION("""COMPUTED_VALUE"""),"Online")</f>
        <v>Online</v>
      </c>
      <c r="W83" s="1" t="str">
        <f>IFERROR(__xludf.DUMMYFUNCTION("""COMPUTED_VALUE"""),"Yes")</f>
        <v>Yes</v>
      </c>
      <c r="X83" s="1" t="str">
        <f>IFERROR(__xludf.DUMMYFUNCTION("""COMPUTED_VALUE"""),"Yes")</f>
        <v>Yes</v>
      </c>
      <c r="Y83" s="1" t="str">
        <f>IFERROR(__xludf.DUMMYFUNCTION("""COMPUTED_VALUE"""),"Yes")</f>
        <v>Yes</v>
      </c>
      <c r="Z83" s="1" t="str">
        <f>IFERROR(__xludf.DUMMYFUNCTION("""COMPUTED_VALUE"""),"Yes")</f>
        <v>Yes</v>
      </c>
      <c r="AA83" s="1" t="str">
        <f>IFERROR(__xludf.DUMMYFUNCTION("""COMPUTED_VALUE"""),"Yes")</f>
        <v>Yes</v>
      </c>
      <c r="AB83" s="1"/>
      <c r="AC83" s="1"/>
      <c r="AD83" s="1" t="str">
        <f>IFERROR(__xludf.DUMMYFUNCTION("""COMPUTED_VALUE"""),"None")</f>
        <v>None</v>
      </c>
      <c r="AE83" s="1"/>
      <c r="AF83" s="1" t="str">
        <f>IFERROR(__xludf.DUMMYFUNCTION("""COMPUTED_VALUE"""),"None")</f>
        <v>None</v>
      </c>
      <c r="AG83" s="1" t="str">
        <f>IFERROR(__xludf.DUMMYFUNCTION("""COMPUTED_VALUE"""),"None")</f>
        <v>None</v>
      </c>
      <c r="AH83" s="1" t="str">
        <f>IFERROR(__xludf.DUMMYFUNCTION("""COMPUTED_VALUE"""),"Second Dose")</f>
        <v>Second Dose</v>
      </c>
      <c r="AI83" s="1" t="str">
        <f>IFERROR(__xludf.DUMMYFUNCTION("""COMPUTED_VALUE"""),"Yes")</f>
        <v>Yes</v>
      </c>
    </row>
    <row r="84">
      <c r="A84" s="2">
        <f>IFERROR(__xludf.DUMMYFUNCTION("""COMPUTED_VALUE"""),44580.52456041667)</f>
        <v>44580.52456</v>
      </c>
      <c r="B84" s="1" t="str">
        <f>IFERROR(__xludf.DUMMYFUNCTION("""COMPUTED_VALUE"""),"mishradivita0.dm127@gmail.com")</f>
        <v>mishradivita0.dm127@gmail.com</v>
      </c>
      <c r="C84" s="1" t="str">
        <f>IFERROR(__xludf.DUMMYFUNCTION("""COMPUTED_VALUE"""),"Divita Mishra ")</f>
        <v>Divita Mishra </v>
      </c>
      <c r="D84" s="1" t="str">
        <f>IFERROR(__xludf.DUMMYFUNCTION("""COMPUTED_VALUE"""),"B.Sc. (Hons) Mathematics")</f>
        <v>B.Sc. (Hons) Mathematics</v>
      </c>
      <c r="E84" s="1" t="str">
        <f>IFERROR(__xludf.DUMMYFUNCTION("""COMPUTED_VALUE"""),"21/1177")</f>
        <v>21/1177</v>
      </c>
      <c r="F84" s="3">
        <f>IFERROR(__xludf.DUMMYFUNCTION("""COMPUTED_VALUE"""),8.077100796E9)</f>
        <v>8077100796</v>
      </c>
      <c r="G84" s="1" t="str">
        <f>IFERROR(__xludf.DUMMYFUNCTION("""COMPUTED_VALUE"""),"Agra, Uttar Pradesh ")</f>
        <v>Agra, Uttar Pradesh </v>
      </c>
      <c r="H84" s="1" t="str">
        <f>IFERROR(__xludf.DUMMYFUNCTION("""COMPUTED_VALUE"""),"St. Patrick's Junior College ")</f>
        <v>St. Patrick's Junior College </v>
      </c>
      <c r="I84" s="1" t="str">
        <f>IFERROR(__xludf.DUMMYFUNCTION("""COMPUTED_VALUE"""),"Yes")</f>
        <v>Yes</v>
      </c>
      <c r="J84" s="1" t="str">
        <f>IFERROR(__xludf.DUMMYFUNCTION("""COMPUTED_VALUE"""),"Dr. Deepak Bhati")</f>
        <v>Dr. Deepak Bhati</v>
      </c>
      <c r="K84" s="1" t="str">
        <f>IFERROR(__xludf.DUMMYFUNCTION("""COMPUTED_VALUE"""),"More than 6 hours")</f>
        <v>More than 6 hours</v>
      </c>
      <c r="L84" s="1" t="str">
        <f>IFERROR(__xludf.DUMMYFUNCTION("""COMPUTED_VALUE"""),"Time saved in travelling")</f>
        <v>Time saved in travelling</v>
      </c>
      <c r="M84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84" s="1">
        <f>IFERROR(__xludf.DUMMYFUNCTION("""COMPUTED_VALUE"""),5.0)</f>
        <v>5</v>
      </c>
      <c r="O84" s="1" t="str">
        <f>IFERROR(__xludf.DUMMYFUNCTION("""COMPUTED_VALUE"""),"Blended Learning (both)")</f>
        <v>Blended Learning (both)</v>
      </c>
      <c r="P84" s="1" t="str">
        <f>IFERROR(__xludf.DUMMYFUNCTION("""COMPUTED_VALUE"""),"Compulsion due to pandemic")</f>
        <v>Compulsion due to pandemic</v>
      </c>
      <c r="Q84" s="1" t="str">
        <f>IFERROR(__xludf.DUMMYFUNCTION("""COMPUTED_VALUE"""),"Yes")</f>
        <v>Yes</v>
      </c>
      <c r="R84" s="1" t="str">
        <f>IFERROR(__xludf.DUMMYFUNCTION("""COMPUTED_VALUE"""),"Yes")</f>
        <v>Yes</v>
      </c>
      <c r="S84" s="1" t="str">
        <f>IFERROR(__xludf.DUMMYFUNCTION("""COMPUTED_VALUE"""),"Yes")</f>
        <v>Yes</v>
      </c>
      <c r="T84" s="1" t="str">
        <f>IFERROR(__xludf.DUMMYFUNCTION("""COMPUTED_VALUE"""),"Yes")</f>
        <v>Yes</v>
      </c>
      <c r="U84" s="1" t="str">
        <f>IFERROR(__xludf.DUMMYFUNCTION("""COMPUTED_VALUE"""),"Yes")</f>
        <v>Yes</v>
      </c>
      <c r="V84" s="1" t="str">
        <f>IFERROR(__xludf.DUMMYFUNCTION("""COMPUTED_VALUE"""),"Offline")</f>
        <v>Offline</v>
      </c>
      <c r="W84" s="1" t="str">
        <f>IFERROR(__xludf.DUMMYFUNCTION("""COMPUTED_VALUE"""),"Yes")</f>
        <v>Yes</v>
      </c>
      <c r="X84" s="1" t="str">
        <f>IFERROR(__xludf.DUMMYFUNCTION("""COMPUTED_VALUE"""),"Yes")</f>
        <v>Yes</v>
      </c>
      <c r="Y84" s="1" t="str">
        <f>IFERROR(__xludf.DUMMYFUNCTION("""COMPUTED_VALUE"""),"Yes")</f>
        <v>Yes</v>
      </c>
      <c r="Z84" s="1" t="str">
        <f>IFERROR(__xludf.DUMMYFUNCTION("""COMPUTED_VALUE"""),"Yes")</f>
        <v>Yes</v>
      </c>
      <c r="AA84" s="1" t="str">
        <f>IFERROR(__xludf.DUMMYFUNCTION("""COMPUTED_VALUE"""),"Yes")</f>
        <v>Yes</v>
      </c>
      <c r="AB84" s="1"/>
      <c r="AC84" s="1"/>
      <c r="AD8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4" s="1"/>
      <c r="AF84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84" s="1" t="str">
        <f>IFERROR(__xludf.DUMMYFUNCTION("""COMPUTED_VALUE"""),"None")</f>
        <v>None</v>
      </c>
      <c r="AH84" s="1" t="str">
        <f>IFERROR(__xludf.DUMMYFUNCTION("""COMPUTED_VALUE"""),"Second Dose")</f>
        <v>Second Dose</v>
      </c>
      <c r="AI84" s="1" t="str">
        <f>IFERROR(__xludf.DUMMYFUNCTION("""COMPUTED_VALUE"""),"Yes")</f>
        <v>Yes</v>
      </c>
    </row>
    <row r="85">
      <c r="A85" s="2">
        <f>IFERROR(__xludf.DUMMYFUNCTION("""COMPUTED_VALUE"""),44580.524680497685)</f>
        <v>44580.52468</v>
      </c>
      <c r="B85" s="1" t="str">
        <f>IFERROR(__xludf.DUMMYFUNCTION("""COMPUTED_VALUE"""),"mudgalsanchi@gmail.com")</f>
        <v>mudgalsanchi@gmail.com</v>
      </c>
      <c r="C85" s="1" t="str">
        <f>IFERROR(__xludf.DUMMYFUNCTION("""COMPUTED_VALUE"""),"Sanchi")</f>
        <v>Sanchi</v>
      </c>
      <c r="D85" s="1" t="str">
        <f>IFERROR(__xludf.DUMMYFUNCTION("""COMPUTED_VALUE"""),"B.Sc. (Hons) Mathematics")</f>
        <v>B.Sc. (Hons) Mathematics</v>
      </c>
      <c r="E85" s="1" t="str">
        <f>IFERROR(__xludf.DUMMYFUNCTION("""COMPUTED_VALUE"""),"21/0260")</f>
        <v>21/0260</v>
      </c>
      <c r="F85" s="3">
        <f>IFERROR(__xludf.DUMMYFUNCTION("""COMPUTED_VALUE"""),8.168903869E9)</f>
        <v>8168903869</v>
      </c>
      <c r="G85" s="1" t="str">
        <f>IFERROR(__xludf.DUMMYFUNCTION("""COMPUTED_VALUE"""),"Bahadurgarh")</f>
        <v>Bahadurgarh</v>
      </c>
      <c r="H85" s="1" t="str">
        <f>IFERROR(__xludf.DUMMYFUNCTION("""COMPUTED_VALUE"""),"Vijaya Sr Sec School")</f>
        <v>Vijaya Sr Sec School</v>
      </c>
      <c r="I85" s="1" t="str">
        <f>IFERROR(__xludf.DUMMYFUNCTION("""COMPUTED_VALUE"""),"Yes")</f>
        <v>Yes</v>
      </c>
      <c r="J85" s="1" t="str">
        <f>IFERROR(__xludf.DUMMYFUNCTION("""COMPUTED_VALUE"""),"Dr. Ashish Kumar Mittal")</f>
        <v>Dr. Ashish Kumar Mittal</v>
      </c>
      <c r="K85" s="1" t="str">
        <f>IFERROR(__xludf.DUMMYFUNCTION("""COMPUTED_VALUE"""),"5-6 hours")</f>
        <v>5-6 hours</v>
      </c>
      <c r="L85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85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85" s="1">
        <f>IFERROR(__xludf.DUMMYFUNCTION("""COMPUTED_VALUE"""),6.0)</f>
        <v>6</v>
      </c>
      <c r="O85" s="1" t="str">
        <f>IFERROR(__xludf.DUMMYFUNCTION("""COMPUTED_VALUE"""),"Online")</f>
        <v>Online</v>
      </c>
      <c r="P85" s="1" t="str">
        <f>IFERROR(__xludf.DUMMYFUNCTION("""COMPUTED_VALUE"""),"Satisfactory")</f>
        <v>Satisfactory</v>
      </c>
      <c r="Q85" s="1" t="str">
        <f>IFERROR(__xludf.DUMMYFUNCTION("""COMPUTED_VALUE"""),"Yes")</f>
        <v>Yes</v>
      </c>
      <c r="R85" s="1" t="str">
        <f>IFERROR(__xludf.DUMMYFUNCTION("""COMPUTED_VALUE"""),"Yes")</f>
        <v>Yes</v>
      </c>
      <c r="S85" s="1" t="str">
        <f>IFERROR(__xludf.DUMMYFUNCTION("""COMPUTED_VALUE"""),"Yes")</f>
        <v>Yes</v>
      </c>
      <c r="T85" s="1" t="str">
        <f>IFERROR(__xludf.DUMMYFUNCTION("""COMPUTED_VALUE"""),"No")</f>
        <v>No</v>
      </c>
      <c r="U85" s="1" t="str">
        <f>IFERROR(__xludf.DUMMYFUNCTION("""COMPUTED_VALUE"""),"Yes")</f>
        <v>Yes</v>
      </c>
      <c r="V85" s="1" t="str">
        <f>IFERROR(__xludf.DUMMYFUNCTION("""COMPUTED_VALUE"""),"Online")</f>
        <v>Online</v>
      </c>
      <c r="W85" s="1" t="str">
        <f>IFERROR(__xludf.DUMMYFUNCTION("""COMPUTED_VALUE"""),"No")</f>
        <v>No</v>
      </c>
      <c r="X85" s="1" t="str">
        <f>IFERROR(__xludf.DUMMYFUNCTION("""COMPUTED_VALUE"""),"Yes")</f>
        <v>Yes</v>
      </c>
      <c r="Y85" s="1" t="str">
        <f>IFERROR(__xludf.DUMMYFUNCTION("""COMPUTED_VALUE"""),"Yes")</f>
        <v>Yes</v>
      </c>
      <c r="Z85" s="1" t="str">
        <f>IFERROR(__xludf.DUMMYFUNCTION("""COMPUTED_VALUE"""),"Yes")</f>
        <v>Yes</v>
      </c>
      <c r="AA85" s="1" t="str">
        <f>IFERROR(__xludf.DUMMYFUNCTION("""COMPUTED_VALUE"""),"Yes")</f>
        <v>Yes</v>
      </c>
      <c r="AB85" s="1"/>
      <c r="AC85" s="1"/>
      <c r="AD8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5" s="1"/>
      <c r="AF85" s="1" t="str">
        <f>IFERROR(__xludf.DUMMYFUNCTION("""COMPUTED_VALUE"""),"None")</f>
        <v>None</v>
      </c>
      <c r="AG85" s="1" t="str">
        <f>IFERROR(__xludf.DUMMYFUNCTION("""COMPUTED_VALUE"""),"None")</f>
        <v>None</v>
      </c>
      <c r="AH85" s="1" t="str">
        <f>IFERROR(__xludf.DUMMYFUNCTION("""COMPUTED_VALUE"""),"None")</f>
        <v>None</v>
      </c>
      <c r="AI85" s="1" t="str">
        <f>IFERROR(__xludf.DUMMYFUNCTION("""COMPUTED_VALUE"""),"Yes")</f>
        <v>Yes</v>
      </c>
    </row>
    <row r="86">
      <c r="A86" s="2">
        <f>IFERROR(__xludf.DUMMYFUNCTION("""COMPUTED_VALUE"""),44580.52477872685)</f>
        <v>44580.52478</v>
      </c>
      <c r="B86" s="1" t="str">
        <f>IFERROR(__xludf.DUMMYFUNCTION("""COMPUTED_VALUE"""),"mohdjaffar299@gmail.com")</f>
        <v>mohdjaffar299@gmail.com</v>
      </c>
      <c r="C86" s="1" t="str">
        <f>IFERROR(__xludf.DUMMYFUNCTION("""COMPUTED_VALUE"""),"Zainab Banoo")</f>
        <v>Zainab Banoo</v>
      </c>
      <c r="D86" s="1" t="str">
        <f>IFERROR(__xludf.DUMMYFUNCTION("""COMPUTED_VALUE"""),"B.Sc. (Hons) Mathematics")</f>
        <v>B.Sc. (Hons) Mathematics</v>
      </c>
      <c r="E86" s="1" t="str">
        <f>IFERROR(__xludf.DUMMYFUNCTION("""COMPUTED_VALUE"""),"21/0004")</f>
        <v>21/0004</v>
      </c>
      <c r="F86" s="3">
        <f>IFERROR(__xludf.DUMMYFUNCTION("""COMPUTED_VALUE"""),6.005145897E9)</f>
        <v>6005145897</v>
      </c>
      <c r="G86" s="1" t="str">
        <f>IFERROR(__xludf.DUMMYFUNCTION("""COMPUTED_VALUE"""),"Kargil/UT Ladakh")</f>
        <v>Kargil/UT Ladakh</v>
      </c>
      <c r="H86" s="1" t="str">
        <f>IFERROR(__xludf.DUMMYFUNCTION("""COMPUTED_VALUE"""),"Govt. Higher secondary school panikhar")</f>
        <v>Govt. Higher secondary school panikhar</v>
      </c>
      <c r="I86" s="1" t="str">
        <f>IFERROR(__xludf.DUMMYFUNCTION("""COMPUTED_VALUE"""),"Yes")</f>
        <v>Yes</v>
      </c>
      <c r="J86" s="1" t="str">
        <f>IFERROR(__xludf.DUMMYFUNCTION("""COMPUTED_VALUE"""),"Man singh sir")</f>
        <v>Man singh sir</v>
      </c>
      <c r="K86" s="1" t="str">
        <f>IFERROR(__xludf.DUMMYFUNCTION("""COMPUTED_VALUE"""),"3-4 hours")</f>
        <v>3-4 hours</v>
      </c>
      <c r="L86" s="1" t="str">
        <f>IFERROR(__xludf.DUMMYFUNCTION("""COMPUTED_VALUE"""),"Time saved in travelling")</f>
        <v>Time saved in travelling</v>
      </c>
      <c r="M86" s="1" t="str">
        <f>IFERROR(__xludf.DUMMYFUNCTION("""COMPUTED_VALUE"""),"Network related disruptions")</f>
        <v>Network related disruptions</v>
      </c>
      <c r="N86" s="1">
        <f>IFERROR(__xludf.DUMMYFUNCTION("""COMPUTED_VALUE"""),10.0)</f>
        <v>10</v>
      </c>
      <c r="O86" s="1" t="str">
        <f>IFERROR(__xludf.DUMMYFUNCTION("""COMPUTED_VALUE"""),"Offline")</f>
        <v>Offline</v>
      </c>
      <c r="P86" s="1" t="str">
        <f>IFERROR(__xludf.DUMMYFUNCTION("""COMPUTED_VALUE"""),"Not Satisfactory")</f>
        <v>Not Satisfactory</v>
      </c>
      <c r="Q86" s="1" t="str">
        <f>IFERROR(__xludf.DUMMYFUNCTION("""COMPUTED_VALUE"""),"Yes")</f>
        <v>Yes</v>
      </c>
      <c r="R86" s="1" t="str">
        <f>IFERROR(__xludf.DUMMYFUNCTION("""COMPUTED_VALUE"""),"No")</f>
        <v>No</v>
      </c>
      <c r="S86" s="1" t="str">
        <f>IFERROR(__xludf.DUMMYFUNCTION("""COMPUTED_VALUE"""),"No")</f>
        <v>No</v>
      </c>
      <c r="T86" s="1" t="str">
        <f>IFERROR(__xludf.DUMMYFUNCTION("""COMPUTED_VALUE"""),"No")</f>
        <v>No</v>
      </c>
      <c r="U86" s="1" t="str">
        <f>IFERROR(__xludf.DUMMYFUNCTION("""COMPUTED_VALUE"""),"Yes")</f>
        <v>Yes</v>
      </c>
      <c r="V86" s="1" t="str">
        <f>IFERROR(__xludf.DUMMYFUNCTION("""COMPUTED_VALUE"""),"Online")</f>
        <v>Online</v>
      </c>
      <c r="W86" s="1" t="str">
        <f>IFERROR(__xludf.DUMMYFUNCTION("""COMPUTED_VALUE"""),"No")</f>
        <v>No</v>
      </c>
      <c r="X86" s="1" t="str">
        <f>IFERROR(__xludf.DUMMYFUNCTION("""COMPUTED_VALUE"""),"No")</f>
        <v>No</v>
      </c>
      <c r="Y86" s="1" t="str">
        <f>IFERROR(__xludf.DUMMYFUNCTION("""COMPUTED_VALUE"""),"No")</f>
        <v>No</v>
      </c>
      <c r="Z86" s="1" t="str">
        <f>IFERROR(__xludf.DUMMYFUNCTION("""COMPUTED_VALUE"""),"No")</f>
        <v>No</v>
      </c>
      <c r="AA86" s="1" t="str">
        <f>IFERROR(__xludf.DUMMYFUNCTION("""COMPUTED_VALUE"""),"No")</f>
        <v>No</v>
      </c>
      <c r="AB86" s="1"/>
      <c r="AC86" s="1" t="str">
        <f>IFERROR(__xludf.DUMMYFUNCTION("""COMPUTED_VALUE"""),"Yes")</f>
        <v>Yes</v>
      </c>
      <c r="AD86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86" s="1"/>
      <c r="AF86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86" s="1" t="str">
        <f>IFERROR(__xludf.DUMMYFUNCTION("""COMPUTED_VALUE"""),"Mild: Symptoms effectively managed at home")</f>
        <v>Mild: Symptoms effectively managed at home</v>
      </c>
      <c r="AH86" s="1" t="str">
        <f>IFERROR(__xludf.DUMMYFUNCTION("""COMPUTED_VALUE"""),"Second Dose")</f>
        <v>Second Dose</v>
      </c>
      <c r="AI86" s="1" t="str">
        <f>IFERROR(__xludf.DUMMYFUNCTION("""COMPUTED_VALUE"""),"No")</f>
        <v>No</v>
      </c>
    </row>
    <row r="87">
      <c r="A87" s="2">
        <f>IFERROR(__xludf.DUMMYFUNCTION("""COMPUTED_VALUE"""),44580.52539844907)</f>
        <v>44580.5254</v>
      </c>
      <c r="B87" s="1" t="str">
        <f>IFERROR(__xludf.DUMMYFUNCTION("""COMPUTED_VALUE"""),"kajalyadav0063985@gmail.com")</f>
        <v>kajalyadav0063985@gmail.com</v>
      </c>
      <c r="C87" s="1" t="str">
        <f>IFERROR(__xludf.DUMMYFUNCTION("""COMPUTED_VALUE"""),"Kajal Yadav")</f>
        <v>Kajal Yadav</v>
      </c>
      <c r="D87" s="1" t="str">
        <f>IFERROR(__xludf.DUMMYFUNCTION("""COMPUTED_VALUE"""),"B.Sc. (Hons) Mathematics")</f>
        <v>B.Sc. (Hons) Mathematics</v>
      </c>
      <c r="E87" s="1" t="str">
        <f>IFERROR(__xludf.DUMMYFUNCTION("""COMPUTED_VALUE"""),"21/0238")</f>
        <v>21/0238</v>
      </c>
      <c r="F87" s="3">
        <f>IFERROR(__xludf.DUMMYFUNCTION("""COMPUTED_VALUE"""),9.667152328E9)</f>
        <v>9667152328</v>
      </c>
      <c r="G87" s="1" t="str">
        <f>IFERROR(__xludf.DUMMYFUNCTION("""COMPUTED_VALUE"""),"Delhi")</f>
        <v>Delhi</v>
      </c>
      <c r="H87" s="1" t="str">
        <f>IFERROR(__xludf.DUMMYFUNCTION("""COMPUTED_VALUE"""),"Gskv, Hastsal")</f>
        <v>Gskv, Hastsal</v>
      </c>
      <c r="I87" s="1" t="str">
        <f>IFERROR(__xludf.DUMMYFUNCTION("""COMPUTED_VALUE"""),"No")</f>
        <v>No</v>
      </c>
      <c r="J87" s="1" t="str">
        <f>IFERROR(__xludf.DUMMYFUNCTION("""COMPUTED_VALUE"""),"Man Singh sir")</f>
        <v>Man Singh sir</v>
      </c>
      <c r="K87" s="1" t="str">
        <f>IFERROR(__xludf.DUMMYFUNCTION("""COMPUTED_VALUE"""),"More than 6 hours")</f>
        <v>More than 6 hours</v>
      </c>
      <c r="L87" s="1" t="str">
        <f>IFERROR(__xludf.DUMMYFUNCTION("""COMPUTED_VALUE"""),"Time saved in travelling")</f>
        <v>Time saved in travelling</v>
      </c>
      <c r="M87" s="1" t="str">
        <f>IFERROR(__xludf.DUMMYFUNCTION("""COMPUTED_VALUE"""),"Students are sometimes less involved/engaged (leave the class in between)")</f>
        <v>Students are sometimes less involved/engaged (leave the class in between)</v>
      </c>
      <c r="N87" s="1">
        <f>IFERROR(__xludf.DUMMYFUNCTION("""COMPUTED_VALUE"""),6.0)</f>
        <v>6</v>
      </c>
      <c r="O87" s="1" t="str">
        <f>IFERROR(__xludf.DUMMYFUNCTION("""COMPUTED_VALUE"""),"Offline")</f>
        <v>Offline</v>
      </c>
      <c r="P87" s="1" t="str">
        <f>IFERROR(__xludf.DUMMYFUNCTION("""COMPUTED_VALUE"""),"Compulsion due to pandemic")</f>
        <v>Compulsion due to pandemic</v>
      </c>
      <c r="Q87" s="1" t="str">
        <f>IFERROR(__xludf.DUMMYFUNCTION("""COMPUTED_VALUE"""),"Yes")</f>
        <v>Yes</v>
      </c>
      <c r="R87" s="1" t="str">
        <f>IFERROR(__xludf.DUMMYFUNCTION("""COMPUTED_VALUE"""),"Yes")</f>
        <v>Yes</v>
      </c>
      <c r="S87" s="1" t="str">
        <f>IFERROR(__xludf.DUMMYFUNCTION("""COMPUTED_VALUE"""),"Yes")</f>
        <v>Yes</v>
      </c>
      <c r="T87" s="1" t="str">
        <f>IFERROR(__xludf.DUMMYFUNCTION("""COMPUTED_VALUE"""),"Yes")</f>
        <v>Yes</v>
      </c>
      <c r="U87" s="1" t="str">
        <f>IFERROR(__xludf.DUMMYFUNCTION("""COMPUTED_VALUE"""),"Yes")</f>
        <v>Yes</v>
      </c>
      <c r="V87" s="1" t="str">
        <f>IFERROR(__xludf.DUMMYFUNCTION("""COMPUTED_VALUE"""),"Online")</f>
        <v>Online</v>
      </c>
      <c r="W87" s="1" t="str">
        <f>IFERROR(__xludf.DUMMYFUNCTION("""COMPUTED_VALUE"""),"No")</f>
        <v>No</v>
      </c>
      <c r="X87" s="1" t="str">
        <f>IFERROR(__xludf.DUMMYFUNCTION("""COMPUTED_VALUE"""),"No")</f>
        <v>No</v>
      </c>
      <c r="Y87" s="1" t="str">
        <f>IFERROR(__xludf.DUMMYFUNCTION("""COMPUTED_VALUE"""),"Yes")</f>
        <v>Yes</v>
      </c>
      <c r="Z87" s="1" t="str">
        <f>IFERROR(__xludf.DUMMYFUNCTION("""COMPUTED_VALUE"""),"Yes")</f>
        <v>Yes</v>
      </c>
      <c r="AA87" s="1" t="str">
        <f>IFERROR(__xludf.DUMMYFUNCTION("""COMPUTED_VALUE"""),"Yes")</f>
        <v>Yes</v>
      </c>
      <c r="AB87" s="1" t="str">
        <f>IFERROR(__xludf.DUMMYFUNCTION("""COMPUTED_VALUE"""),"No")</f>
        <v>No</v>
      </c>
      <c r="AC87" s="1" t="str">
        <f>IFERROR(__xludf.DUMMYFUNCTION("""COMPUTED_VALUE"""),"Yes, My academic performance drop drastically during pandemic. I can't concentrate in classes anymore.")</f>
        <v>Yes, My academic performance drop drastically during pandemic. I can't concentrate in classes anymore.</v>
      </c>
      <c r="AD8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7" s="1" t="str">
        <f>IFERROR(__xludf.DUMMYFUNCTION("""COMPUTED_VALUE"""),"I prefer to listen music ")</f>
        <v>I prefer to listen music </v>
      </c>
      <c r="AF87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87" s="1" t="str">
        <f>IFERROR(__xludf.DUMMYFUNCTION("""COMPUTED_VALUE"""),"None")</f>
        <v>None</v>
      </c>
      <c r="AH87" s="1" t="str">
        <f>IFERROR(__xludf.DUMMYFUNCTION("""COMPUTED_VALUE"""),"Second Dose")</f>
        <v>Second Dose</v>
      </c>
      <c r="AI87" s="1" t="str">
        <f>IFERROR(__xludf.DUMMYFUNCTION("""COMPUTED_VALUE"""),"Yes")</f>
        <v>Yes</v>
      </c>
    </row>
    <row r="88">
      <c r="A88" s="2">
        <f>IFERROR(__xludf.DUMMYFUNCTION("""COMPUTED_VALUE"""),44580.52558101852)</f>
        <v>44580.52558</v>
      </c>
      <c r="B88" s="1" t="str">
        <f>IFERROR(__xludf.DUMMYFUNCTION("""COMPUTED_VALUE"""),"lohatsonu@70gmail.com")</f>
        <v>lohatsonu@70gmail.com</v>
      </c>
      <c r="C88" s="1" t="str">
        <f>IFERROR(__xludf.DUMMYFUNCTION("""COMPUTED_VALUE"""),"Sanjana")</f>
        <v>Sanjana</v>
      </c>
      <c r="D88" s="1" t="str">
        <f>IFERROR(__xludf.DUMMYFUNCTION("""COMPUTED_VALUE"""),"B.Sc. (Hons) Mathematics")</f>
        <v>B.Sc. (Hons) Mathematics</v>
      </c>
      <c r="E88" s="1" t="str">
        <f>IFERROR(__xludf.DUMMYFUNCTION("""COMPUTED_VALUE"""),"21/0849")</f>
        <v>21/0849</v>
      </c>
      <c r="F88" s="3">
        <f>IFERROR(__xludf.DUMMYFUNCTION("""COMPUTED_VALUE"""),9.81240095E9)</f>
        <v>9812400950</v>
      </c>
      <c r="G88" s="1" t="str">
        <f>IFERROR(__xludf.DUMMYFUNCTION("""COMPUTED_VALUE"""),"Haryana(Sonipat) ")</f>
        <v>Haryana(Sonipat) </v>
      </c>
      <c r="H88" s="1" t="str">
        <f>IFERROR(__xludf.DUMMYFUNCTION("""COMPUTED_VALUE"""),"Govt. Girls. Sr. Sec. School")</f>
        <v>Govt. Girls. Sr. Sec. School</v>
      </c>
      <c r="I88" s="1" t="str">
        <f>IFERROR(__xludf.DUMMYFUNCTION("""COMPUTED_VALUE"""),"Yes")</f>
        <v>Yes</v>
      </c>
      <c r="J88" s="1" t="str">
        <f>IFERROR(__xludf.DUMMYFUNCTION("""COMPUTED_VALUE"""),"Dr. Ashish Mittal")</f>
        <v>Dr. Ashish Mittal</v>
      </c>
      <c r="K88" s="1" t="str">
        <f>IFERROR(__xludf.DUMMYFUNCTION("""COMPUTED_VALUE"""),"5-6 hours")</f>
        <v>5-6 hours</v>
      </c>
      <c r="L88" s="1" t="str">
        <f>IFERROR(__xludf.DUMMYFUNCTION("""COMPUTED_VALUE"""),"Other")</f>
        <v>Other</v>
      </c>
      <c r="M88" s="1" t="str">
        <f>IFERROR(__xludf.DUMMYFUNCTION("""COMPUTED_VALUE"""),"Network related disruptions")</f>
        <v>Network related disruptions</v>
      </c>
      <c r="N88" s="1">
        <f>IFERROR(__xludf.DUMMYFUNCTION("""COMPUTED_VALUE"""),1.0)</f>
        <v>1</v>
      </c>
      <c r="O88" s="1" t="str">
        <f>IFERROR(__xludf.DUMMYFUNCTION("""COMPUTED_VALUE"""),"Offline")</f>
        <v>Offline</v>
      </c>
      <c r="P88" s="1" t="str">
        <f>IFERROR(__xludf.DUMMYFUNCTION("""COMPUTED_VALUE"""),"Not Satisfactory")</f>
        <v>Not Satisfactory</v>
      </c>
      <c r="Q88" s="1" t="str">
        <f>IFERROR(__xludf.DUMMYFUNCTION("""COMPUTED_VALUE"""),"Yes")</f>
        <v>Yes</v>
      </c>
      <c r="R88" s="1" t="str">
        <f>IFERROR(__xludf.DUMMYFUNCTION("""COMPUTED_VALUE"""),"Yes")</f>
        <v>Yes</v>
      </c>
      <c r="S88" s="1" t="str">
        <f>IFERROR(__xludf.DUMMYFUNCTION("""COMPUTED_VALUE"""),"Yes")</f>
        <v>Yes</v>
      </c>
      <c r="T88" s="1" t="str">
        <f>IFERROR(__xludf.DUMMYFUNCTION("""COMPUTED_VALUE"""),"No")</f>
        <v>No</v>
      </c>
      <c r="U88" s="1" t="str">
        <f>IFERROR(__xludf.DUMMYFUNCTION("""COMPUTED_VALUE"""),"Yes")</f>
        <v>Yes</v>
      </c>
      <c r="V88" s="1" t="str">
        <f>IFERROR(__xludf.DUMMYFUNCTION("""COMPUTED_VALUE"""),"Online")</f>
        <v>Online</v>
      </c>
      <c r="W88" s="1" t="str">
        <f>IFERROR(__xludf.DUMMYFUNCTION("""COMPUTED_VALUE"""),"Yes")</f>
        <v>Yes</v>
      </c>
      <c r="X88" s="1" t="str">
        <f>IFERROR(__xludf.DUMMYFUNCTION("""COMPUTED_VALUE"""),"No")</f>
        <v>No</v>
      </c>
      <c r="Y88" s="1" t="str">
        <f>IFERROR(__xludf.DUMMYFUNCTION("""COMPUTED_VALUE"""),"Yes")</f>
        <v>Yes</v>
      </c>
      <c r="Z88" s="1" t="str">
        <f>IFERROR(__xludf.DUMMYFUNCTION("""COMPUTED_VALUE"""),"Yes")</f>
        <v>Yes</v>
      </c>
      <c r="AA88" s="1" t="str">
        <f>IFERROR(__xludf.DUMMYFUNCTION("""COMPUTED_VALUE"""),"Yes")</f>
        <v>Yes</v>
      </c>
      <c r="AB88" s="1"/>
      <c r="AC88" s="1" t="str">
        <f>IFERROR(__xludf.DUMMYFUNCTION("""COMPUTED_VALUE"""),"Yes")</f>
        <v>Yes</v>
      </c>
      <c r="AD88" s="1" t="str">
        <f>IFERROR(__xludf.DUMMYFUNCTION("""COMPUTED_VALUE"""),"None")</f>
        <v>None</v>
      </c>
      <c r="AE88" s="1"/>
      <c r="AF88" s="1" t="str">
        <f>IFERROR(__xludf.DUMMYFUNCTION("""COMPUTED_VALUE"""),"None")</f>
        <v>None</v>
      </c>
      <c r="AG88" s="1" t="str">
        <f>IFERROR(__xludf.DUMMYFUNCTION("""COMPUTED_VALUE"""),"None")</f>
        <v>None</v>
      </c>
      <c r="AH88" s="1" t="str">
        <f>IFERROR(__xludf.DUMMYFUNCTION("""COMPUTED_VALUE"""),"First Dose")</f>
        <v>First Dose</v>
      </c>
      <c r="AI88" s="1" t="str">
        <f>IFERROR(__xludf.DUMMYFUNCTION("""COMPUTED_VALUE"""),"Yes")</f>
        <v>Yes</v>
      </c>
    </row>
    <row r="89">
      <c r="A89" s="2">
        <f>IFERROR(__xludf.DUMMYFUNCTION("""COMPUTED_VALUE"""),44580.52560486111)</f>
        <v>44580.5256</v>
      </c>
      <c r="B89" s="1" t="str">
        <f>IFERROR(__xludf.DUMMYFUNCTION("""COMPUTED_VALUE"""),"vvarshasingh179@gmail.com")</f>
        <v>vvarshasingh179@gmail.com</v>
      </c>
      <c r="C89" s="1" t="str">
        <f>IFERROR(__xludf.DUMMYFUNCTION("""COMPUTED_VALUE"""),"Varsha Singh")</f>
        <v>Varsha Singh</v>
      </c>
      <c r="D89" s="1" t="str">
        <f>IFERROR(__xludf.DUMMYFUNCTION("""COMPUTED_VALUE"""),"B.Sc. (Hons) Mathematics")</f>
        <v>B.Sc. (Hons) Mathematics</v>
      </c>
      <c r="E89" s="1" t="str">
        <f>IFERROR(__xludf.DUMMYFUNCTION("""COMPUTED_VALUE"""),"21/0245")</f>
        <v>21/0245</v>
      </c>
      <c r="F89" s="3">
        <f>IFERROR(__xludf.DUMMYFUNCTION("""COMPUTED_VALUE"""),8.382943811E9)</f>
        <v>8382943811</v>
      </c>
      <c r="G89" s="1" t="str">
        <f>IFERROR(__xludf.DUMMYFUNCTION("""COMPUTED_VALUE"""),"Uttar Pradesh")</f>
        <v>Uttar Pradesh</v>
      </c>
      <c r="H89" s="1" t="str">
        <f>IFERROR(__xludf.DUMMYFUNCTION("""COMPUTED_VALUE"""),"Jyoti Niketan School")</f>
        <v>Jyoti Niketan School</v>
      </c>
      <c r="I89" s="1" t="str">
        <f>IFERROR(__xludf.DUMMYFUNCTION("""COMPUTED_VALUE"""),"Yes")</f>
        <v>Yes</v>
      </c>
      <c r="J89" s="1" t="str">
        <f>IFERROR(__xludf.DUMMYFUNCTION("""COMPUTED_VALUE"""),"Dr. Pooja Arora")</f>
        <v>Dr. Pooja Arora</v>
      </c>
      <c r="K89" s="1" t="str">
        <f>IFERROR(__xludf.DUMMYFUNCTION("""COMPUTED_VALUE"""),"5-6 hours")</f>
        <v>5-6 hours</v>
      </c>
      <c r="L89" s="1" t="str">
        <f>IFERROR(__xludf.DUMMYFUNCTION("""COMPUTED_VALUE"""),"Convenience to outstation students")</f>
        <v>Convenience to outstation students</v>
      </c>
      <c r="M89" s="1" t="str">
        <f>IFERROR(__xludf.DUMMYFUNCTION("""COMPUTED_VALUE"""),"Lack of physical interaction and personal touch ‘")</f>
        <v>Lack of physical interaction and personal touch ‘</v>
      </c>
      <c r="N89" s="1">
        <f>IFERROR(__xludf.DUMMYFUNCTION("""COMPUTED_VALUE"""),6.0)</f>
        <v>6</v>
      </c>
      <c r="O89" s="1" t="str">
        <f>IFERROR(__xludf.DUMMYFUNCTION("""COMPUTED_VALUE"""),"Offline")</f>
        <v>Offline</v>
      </c>
      <c r="P89" s="1" t="str">
        <f>IFERROR(__xludf.DUMMYFUNCTION("""COMPUTED_VALUE"""),"Compulsion due to pandemic")</f>
        <v>Compulsion due to pandemic</v>
      </c>
      <c r="Q89" s="1" t="str">
        <f>IFERROR(__xludf.DUMMYFUNCTION("""COMPUTED_VALUE"""),"Yes")</f>
        <v>Yes</v>
      </c>
      <c r="R89" s="1" t="str">
        <f>IFERROR(__xludf.DUMMYFUNCTION("""COMPUTED_VALUE"""),"Yes")</f>
        <v>Yes</v>
      </c>
      <c r="S89" s="1" t="str">
        <f>IFERROR(__xludf.DUMMYFUNCTION("""COMPUTED_VALUE"""),"Yes")</f>
        <v>Yes</v>
      </c>
      <c r="T89" s="1" t="str">
        <f>IFERROR(__xludf.DUMMYFUNCTION("""COMPUTED_VALUE"""),"Yes")</f>
        <v>Yes</v>
      </c>
      <c r="U89" s="1" t="str">
        <f>IFERROR(__xludf.DUMMYFUNCTION("""COMPUTED_VALUE"""),"Yes")</f>
        <v>Yes</v>
      </c>
      <c r="V89" s="1" t="str">
        <f>IFERROR(__xludf.DUMMYFUNCTION("""COMPUTED_VALUE"""),"Offline")</f>
        <v>Offline</v>
      </c>
      <c r="W89" s="1" t="str">
        <f>IFERROR(__xludf.DUMMYFUNCTION("""COMPUTED_VALUE"""),"Yes")</f>
        <v>Yes</v>
      </c>
      <c r="X89" s="1" t="str">
        <f>IFERROR(__xludf.DUMMYFUNCTION("""COMPUTED_VALUE"""),"Yes")</f>
        <v>Yes</v>
      </c>
      <c r="Y89" s="1" t="str">
        <f>IFERROR(__xludf.DUMMYFUNCTION("""COMPUTED_VALUE"""),"Yes")</f>
        <v>Yes</v>
      </c>
      <c r="Z89" s="1" t="str">
        <f>IFERROR(__xludf.DUMMYFUNCTION("""COMPUTED_VALUE"""),"Yes")</f>
        <v>Yes</v>
      </c>
      <c r="AA89" s="1" t="str">
        <f>IFERROR(__xludf.DUMMYFUNCTION("""COMPUTED_VALUE"""),"Yes")</f>
        <v>Yes</v>
      </c>
      <c r="AB89" s="1" t="str">
        <f>IFERROR(__xludf.DUMMYFUNCTION("""COMPUTED_VALUE"""),"We want to be part of music society.")</f>
        <v>We want to be part of music society.</v>
      </c>
      <c r="AC89" s="1" t="str">
        <f>IFERROR(__xludf.DUMMYFUNCTION("""COMPUTED_VALUE"""),"No")</f>
        <v>No</v>
      </c>
      <c r="AD8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9" s="1" t="str">
        <f>IFERROR(__xludf.DUMMYFUNCTION("""COMPUTED_VALUE"""),"Daily yoga and meditation. ")</f>
        <v>Daily yoga and meditation. </v>
      </c>
      <c r="AF89" s="1" t="str">
        <f>IFERROR(__xludf.DUMMYFUNCTION("""COMPUTED_VALUE"""),"None")</f>
        <v>None</v>
      </c>
      <c r="AG89" s="1" t="str">
        <f>IFERROR(__xludf.DUMMYFUNCTION("""COMPUTED_VALUE"""),"None")</f>
        <v>None</v>
      </c>
      <c r="AH89" s="1" t="str">
        <f>IFERROR(__xludf.DUMMYFUNCTION("""COMPUTED_VALUE"""),"Second Dose")</f>
        <v>Second Dose</v>
      </c>
      <c r="AI89" s="1" t="str">
        <f>IFERROR(__xludf.DUMMYFUNCTION("""COMPUTED_VALUE"""),"Yes")</f>
        <v>Yes</v>
      </c>
    </row>
    <row r="90">
      <c r="A90" s="2">
        <f>IFERROR(__xludf.DUMMYFUNCTION("""COMPUTED_VALUE"""),44580.52565229167)</f>
        <v>44580.52565</v>
      </c>
      <c r="B90" s="1" t="str">
        <f>IFERROR(__xludf.DUMMYFUNCTION("""COMPUTED_VALUE"""),"sulipsajena@gmail.com")</f>
        <v>sulipsajena@gmail.com</v>
      </c>
      <c r="C90" s="1" t="str">
        <f>IFERROR(__xludf.DUMMYFUNCTION("""COMPUTED_VALUE"""),"Sulipsa Jena")</f>
        <v>Sulipsa Jena</v>
      </c>
      <c r="D90" s="1" t="str">
        <f>IFERROR(__xludf.DUMMYFUNCTION("""COMPUTED_VALUE"""),"B.Sc. (Hons) Mathematics")</f>
        <v>B.Sc. (Hons) Mathematics</v>
      </c>
      <c r="E90" s="1" t="str">
        <f>IFERROR(__xludf.DUMMYFUNCTION("""COMPUTED_VALUE"""),"21/0258")</f>
        <v>21/0258</v>
      </c>
      <c r="F90" s="3">
        <f>IFERROR(__xludf.DUMMYFUNCTION("""COMPUTED_VALUE"""),8.018607712E9)</f>
        <v>8018607712</v>
      </c>
      <c r="G90" s="1" t="str">
        <f>IFERROR(__xludf.DUMMYFUNCTION("""COMPUTED_VALUE"""),"Odisha")</f>
        <v>Odisha</v>
      </c>
      <c r="H90" s="1" t="str">
        <f>IFERROR(__xludf.DUMMYFUNCTION("""COMPUTED_VALUE"""),"Ravenshaw Higher secondary school")</f>
        <v>Ravenshaw Higher secondary school</v>
      </c>
      <c r="I90" s="1" t="str">
        <f>IFERROR(__xludf.DUMMYFUNCTION("""COMPUTED_VALUE"""),"Yes")</f>
        <v>Yes</v>
      </c>
      <c r="J90" s="1" t="str">
        <f>IFERROR(__xludf.DUMMYFUNCTION("""COMPUTED_VALUE"""),"Dr.Pooja Arora")</f>
        <v>Dr.Pooja Arora</v>
      </c>
      <c r="K90" s="1" t="str">
        <f>IFERROR(__xludf.DUMMYFUNCTION("""COMPUTED_VALUE"""),"5-6 hours")</f>
        <v>5-6 hours</v>
      </c>
      <c r="L90" s="1" t="str">
        <f>IFERROR(__xludf.DUMMYFUNCTION("""COMPUTED_VALUE"""),"Convenience to outstation students")</f>
        <v>Convenience to outstation students</v>
      </c>
      <c r="M90" s="1" t="str">
        <f>IFERROR(__xludf.DUMMYFUNCTION("""COMPUTED_VALUE"""),"Lack of physical interaction and personal touch ‘")</f>
        <v>Lack of physical interaction and personal touch ‘</v>
      </c>
      <c r="N90" s="1">
        <f>IFERROR(__xludf.DUMMYFUNCTION("""COMPUTED_VALUE"""),8.0)</f>
        <v>8</v>
      </c>
      <c r="O90" s="1" t="str">
        <f>IFERROR(__xludf.DUMMYFUNCTION("""COMPUTED_VALUE"""),"Offline")</f>
        <v>Offline</v>
      </c>
      <c r="P90" s="1" t="str">
        <f>IFERROR(__xludf.DUMMYFUNCTION("""COMPUTED_VALUE"""),"Compulsion due to pandemic")</f>
        <v>Compulsion due to pandemic</v>
      </c>
      <c r="Q90" s="1" t="str">
        <f>IFERROR(__xludf.DUMMYFUNCTION("""COMPUTED_VALUE"""),"Yes")</f>
        <v>Yes</v>
      </c>
      <c r="R90" s="1" t="str">
        <f>IFERROR(__xludf.DUMMYFUNCTION("""COMPUTED_VALUE"""),"Yes")</f>
        <v>Yes</v>
      </c>
      <c r="S90" s="1" t="str">
        <f>IFERROR(__xludf.DUMMYFUNCTION("""COMPUTED_VALUE"""),"Yes")</f>
        <v>Yes</v>
      </c>
      <c r="T90" s="1" t="str">
        <f>IFERROR(__xludf.DUMMYFUNCTION("""COMPUTED_VALUE"""),"Yes")</f>
        <v>Yes</v>
      </c>
      <c r="U90" s="1" t="str">
        <f>IFERROR(__xludf.DUMMYFUNCTION("""COMPUTED_VALUE"""),"Yes")</f>
        <v>Yes</v>
      </c>
      <c r="V90" s="1" t="str">
        <f>IFERROR(__xludf.DUMMYFUNCTION("""COMPUTED_VALUE"""),"Online")</f>
        <v>Online</v>
      </c>
      <c r="W90" s="1" t="str">
        <f>IFERROR(__xludf.DUMMYFUNCTION("""COMPUTED_VALUE"""),"Yes")</f>
        <v>Yes</v>
      </c>
      <c r="X90" s="1" t="str">
        <f>IFERROR(__xludf.DUMMYFUNCTION("""COMPUTED_VALUE"""),"Yes")</f>
        <v>Yes</v>
      </c>
      <c r="Y90" s="1" t="str">
        <f>IFERROR(__xludf.DUMMYFUNCTION("""COMPUTED_VALUE"""),"Yes")</f>
        <v>Yes</v>
      </c>
      <c r="Z90" s="1" t="str">
        <f>IFERROR(__xludf.DUMMYFUNCTION("""COMPUTED_VALUE"""),"Yes")</f>
        <v>Yes</v>
      </c>
      <c r="AA90" s="1" t="str">
        <f>IFERROR(__xludf.DUMMYFUNCTION("""COMPUTED_VALUE"""),"Yes")</f>
        <v>Yes</v>
      </c>
      <c r="AB90" s="1" t="str">
        <f>IFERROR(__xludf.DUMMYFUNCTION("""COMPUTED_VALUE"""),"Yes,in another collage of du they have a society for upsc preparation,so please create a society for our development so that our institution also give Civil servants to the country.")</f>
        <v>Yes,in another collage of du they have a society for upsc preparation,so please create a society for our development so that our institution also give Civil servants to the country.</v>
      </c>
      <c r="AC90" s="1" t="str">
        <f>IFERROR(__xludf.DUMMYFUNCTION("""COMPUTED_VALUE"""),"Yes")</f>
        <v>Yes</v>
      </c>
      <c r="AD90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90" s="1" t="str">
        <f>IFERROR(__xludf.DUMMYFUNCTION("""COMPUTED_VALUE"""),"Yoga")</f>
        <v>Yoga</v>
      </c>
      <c r="AF90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90" s="1" t="str">
        <f>IFERROR(__xludf.DUMMYFUNCTION("""COMPUTED_VALUE"""),"None")</f>
        <v>None</v>
      </c>
      <c r="AH90" s="1" t="str">
        <f>IFERROR(__xludf.DUMMYFUNCTION("""COMPUTED_VALUE"""),"Second Dose")</f>
        <v>Second Dose</v>
      </c>
      <c r="AI90" s="1" t="str">
        <f>IFERROR(__xludf.DUMMYFUNCTION("""COMPUTED_VALUE"""),"Yes")</f>
        <v>Yes</v>
      </c>
    </row>
    <row r="91">
      <c r="A91" s="2">
        <f>IFERROR(__xludf.DUMMYFUNCTION("""COMPUTED_VALUE"""),44580.52617186342)</f>
        <v>44580.52617</v>
      </c>
      <c r="B91" s="1" t="str">
        <f>IFERROR(__xludf.DUMMYFUNCTION("""COMPUTED_VALUE"""),"nneharamrakha@gmail.com")</f>
        <v>nneharamrakha@gmail.com</v>
      </c>
      <c r="C91" s="1" t="str">
        <f>IFERROR(__xludf.DUMMYFUNCTION("""COMPUTED_VALUE"""),"Neha")</f>
        <v>Neha</v>
      </c>
      <c r="D91" s="1" t="str">
        <f>IFERROR(__xludf.DUMMYFUNCTION("""COMPUTED_VALUE"""),"B.Sc. (Hons) Mathematics")</f>
        <v>B.Sc. (Hons) Mathematics</v>
      </c>
      <c r="E91" s="1" t="str">
        <f>IFERROR(__xludf.DUMMYFUNCTION("""COMPUTED_VALUE"""),"21/0267")</f>
        <v>21/0267</v>
      </c>
      <c r="F91" s="3">
        <f>IFERROR(__xludf.DUMMYFUNCTION("""COMPUTED_VALUE"""),7.009546585E9)</f>
        <v>7009546585</v>
      </c>
      <c r="G91" s="1" t="str">
        <f>IFERROR(__xludf.DUMMYFUNCTION("""COMPUTED_VALUE"""),"Punjab(Abohar)")</f>
        <v>Punjab(Abohar)</v>
      </c>
      <c r="H91" s="1" t="str">
        <f>IFERROR(__xludf.DUMMYFUNCTION("""COMPUTED_VALUE"""),"Singh sabha kanya pathshala(Abohar)")</f>
        <v>Singh sabha kanya pathshala(Abohar)</v>
      </c>
      <c r="I91" s="1" t="str">
        <f>IFERROR(__xludf.DUMMYFUNCTION("""COMPUTED_VALUE"""),"Yes")</f>
        <v>Yes</v>
      </c>
      <c r="J91" s="1" t="str">
        <f>IFERROR(__xludf.DUMMYFUNCTION("""COMPUTED_VALUE"""),"Dr.Ashish kumar Mittal for Mentorship program")</f>
        <v>Dr.Ashish kumar Mittal for Mentorship program</v>
      </c>
      <c r="K91" s="1" t="str">
        <f>IFERROR(__xludf.DUMMYFUNCTION("""COMPUTED_VALUE"""),"More than 6 hours")</f>
        <v>More than 6 hours</v>
      </c>
      <c r="L91" s="1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M91" s="1" t="str">
        <f>IFERROR(__xludf.DUMMYFUNCTION("""COMPUTED_VALUE"""),"Lack of physical interaction and personal touch ‘")</f>
        <v>Lack of physical interaction and personal touch ‘</v>
      </c>
      <c r="N91" s="1">
        <f>IFERROR(__xludf.DUMMYFUNCTION("""COMPUTED_VALUE"""),7.0)</f>
        <v>7</v>
      </c>
      <c r="O91" s="1" t="str">
        <f>IFERROR(__xludf.DUMMYFUNCTION("""COMPUTED_VALUE"""),"Blended Learning (both)")</f>
        <v>Blended Learning (both)</v>
      </c>
      <c r="P91" s="1" t="str">
        <f>IFERROR(__xludf.DUMMYFUNCTION("""COMPUTED_VALUE"""),"Compulsion due to pandemic")</f>
        <v>Compulsion due to pandemic</v>
      </c>
      <c r="Q91" s="1" t="str">
        <f>IFERROR(__xludf.DUMMYFUNCTION("""COMPUTED_VALUE"""),"Yes")</f>
        <v>Yes</v>
      </c>
      <c r="R91" s="1" t="str">
        <f>IFERROR(__xludf.DUMMYFUNCTION("""COMPUTED_VALUE"""),"Yes")</f>
        <v>Yes</v>
      </c>
      <c r="S91" s="1" t="str">
        <f>IFERROR(__xludf.DUMMYFUNCTION("""COMPUTED_VALUE"""),"Yes")</f>
        <v>Yes</v>
      </c>
      <c r="T91" s="1" t="str">
        <f>IFERROR(__xludf.DUMMYFUNCTION("""COMPUTED_VALUE"""),"Yes")</f>
        <v>Yes</v>
      </c>
      <c r="U91" s="1" t="str">
        <f>IFERROR(__xludf.DUMMYFUNCTION("""COMPUTED_VALUE"""),"Yes")</f>
        <v>Yes</v>
      </c>
      <c r="V91" s="1" t="str">
        <f>IFERROR(__xludf.DUMMYFUNCTION("""COMPUTED_VALUE"""),"Offline")</f>
        <v>Offline</v>
      </c>
      <c r="W91" s="1" t="str">
        <f>IFERROR(__xludf.DUMMYFUNCTION("""COMPUTED_VALUE"""),"No")</f>
        <v>No</v>
      </c>
      <c r="X91" s="1" t="str">
        <f>IFERROR(__xludf.DUMMYFUNCTION("""COMPUTED_VALUE"""),"Yes")</f>
        <v>Yes</v>
      </c>
      <c r="Y91" s="1" t="str">
        <f>IFERROR(__xludf.DUMMYFUNCTION("""COMPUTED_VALUE"""),"Yes")</f>
        <v>Yes</v>
      </c>
      <c r="Z91" s="1" t="str">
        <f>IFERROR(__xludf.DUMMYFUNCTION("""COMPUTED_VALUE"""),"Yes")</f>
        <v>Yes</v>
      </c>
      <c r="AA91" s="1" t="str">
        <f>IFERROR(__xludf.DUMMYFUNCTION("""COMPUTED_VALUE"""),"Yes")</f>
        <v>Yes</v>
      </c>
      <c r="AB91" s="1" t="str">
        <f>IFERROR(__xludf.DUMMYFUNCTION("""COMPUTED_VALUE"""),"Yes College should provide laptop for each n every student who needed this.")</f>
        <v>Yes College should provide laptop for each n every student who needed this.</v>
      </c>
      <c r="AC91" s="1" t="str">
        <f>IFERROR(__xludf.DUMMYFUNCTION("""COMPUTED_VALUE"""),"No")</f>
        <v>No</v>
      </c>
      <c r="AD91" s="1" t="str">
        <f>IFERROR(__xludf.DUMMYFUNCTION("""COMPUTED_VALUE"""),"None")</f>
        <v>None</v>
      </c>
      <c r="AE91" s="1" t="str">
        <f>IFERROR(__xludf.DUMMYFUNCTION("""COMPUTED_VALUE"""),"Mind rest,devoted time to family")</f>
        <v>Mind rest,devoted time to family</v>
      </c>
      <c r="AF91" s="1" t="str">
        <f>IFERROR(__xludf.DUMMYFUNCTION("""COMPUTED_VALUE"""),"None")</f>
        <v>None</v>
      </c>
      <c r="AG91" s="1" t="str">
        <f>IFERROR(__xludf.DUMMYFUNCTION("""COMPUTED_VALUE"""),"None")</f>
        <v>None</v>
      </c>
      <c r="AH91" s="1" t="str">
        <f>IFERROR(__xludf.DUMMYFUNCTION("""COMPUTED_VALUE"""),"None")</f>
        <v>None</v>
      </c>
      <c r="AI91" s="1" t="str">
        <f>IFERROR(__xludf.DUMMYFUNCTION("""COMPUTED_VALUE"""),"No")</f>
        <v>No</v>
      </c>
    </row>
    <row r="92">
      <c r="A92" s="2">
        <f>IFERROR(__xludf.DUMMYFUNCTION("""COMPUTED_VALUE"""),44580.52640804398)</f>
        <v>44580.52641</v>
      </c>
      <c r="B92" s="1" t="str">
        <f>IFERROR(__xludf.DUMMYFUNCTION("""COMPUTED_VALUE"""),"yanshikamadan221@gmail.com")</f>
        <v>yanshikamadan221@gmail.com</v>
      </c>
      <c r="C92" s="1" t="str">
        <f>IFERROR(__xludf.DUMMYFUNCTION("""COMPUTED_VALUE"""),"Yanshika")</f>
        <v>Yanshika</v>
      </c>
      <c r="D92" s="1" t="str">
        <f>IFERROR(__xludf.DUMMYFUNCTION("""COMPUTED_VALUE"""),"B.Sc. (Hons) Mathematics")</f>
        <v>B.Sc. (Hons) Mathematics</v>
      </c>
      <c r="E92" s="1" t="str">
        <f>IFERROR(__xludf.DUMMYFUNCTION("""COMPUTED_VALUE"""),"21/0253")</f>
        <v>21/0253</v>
      </c>
      <c r="F92" s="3">
        <f>IFERROR(__xludf.DUMMYFUNCTION("""COMPUTED_VALUE"""),9.991998775E9)</f>
        <v>9991998775</v>
      </c>
      <c r="G92" s="1" t="str">
        <f>IFERROR(__xludf.DUMMYFUNCTION("""COMPUTED_VALUE"""),"Gharaunda,Haryana")</f>
        <v>Gharaunda,Haryana</v>
      </c>
      <c r="H92" s="1" t="str">
        <f>IFERROR(__xludf.DUMMYFUNCTION("""COMPUTED_VALUE"""),"Arya Sr. Sec.School")</f>
        <v>Arya Sr. Sec.School</v>
      </c>
      <c r="I92" s="1" t="str">
        <f>IFERROR(__xludf.DUMMYFUNCTION("""COMPUTED_VALUE"""),"Yes")</f>
        <v>Yes</v>
      </c>
      <c r="J92" s="1" t="str">
        <f>IFERROR(__xludf.DUMMYFUNCTION("""COMPUTED_VALUE"""),"Dr. Pooja Arora")</f>
        <v>Dr. Pooja Arora</v>
      </c>
      <c r="K92" s="1" t="str">
        <f>IFERROR(__xludf.DUMMYFUNCTION("""COMPUTED_VALUE"""),"5-6 hours")</f>
        <v>5-6 hours</v>
      </c>
      <c r="L92" s="1" t="str">
        <f>IFERROR(__xludf.DUMMYFUNCTION("""COMPUTED_VALUE"""),"Time saved in travelling")</f>
        <v>Time saved in travelling</v>
      </c>
      <c r="M92" s="1" t="str">
        <f>IFERROR(__xludf.DUMMYFUNCTION("""COMPUTED_VALUE"""),"Network related disruptions")</f>
        <v>Network related disruptions</v>
      </c>
      <c r="N92" s="1">
        <f>IFERROR(__xludf.DUMMYFUNCTION("""COMPUTED_VALUE"""),5.0)</f>
        <v>5</v>
      </c>
      <c r="O92" s="1" t="str">
        <f>IFERROR(__xludf.DUMMYFUNCTION("""COMPUTED_VALUE"""),"Offline")</f>
        <v>Offline</v>
      </c>
      <c r="P92" s="1" t="str">
        <f>IFERROR(__xludf.DUMMYFUNCTION("""COMPUTED_VALUE"""),"Compulsion due to pandemic")</f>
        <v>Compulsion due to pandemic</v>
      </c>
      <c r="Q92" s="1" t="str">
        <f>IFERROR(__xludf.DUMMYFUNCTION("""COMPUTED_VALUE"""),"Yes")</f>
        <v>Yes</v>
      </c>
      <c r="R92" s="1" t="str">
        <f>IFERROR(__xludf.DUMMYFUNCTION("""COMPUTED_VALUE"""),"Yes")</f>
        <v>Yes</v>
      </c>
      <c r="S92" s="1" t="str">
        <f>IFERROR(__xludf.DUMMYFUNCTION("""COMPUTED_VALUE"""),"Yes")</f>
        <v>Yes</v>
      </c>
      <c r="T92" s="1" t="str">
        <f>IFERROR(__xludf.DUMMYFUNCTION("""COMPUTED_VALUE"""),"Yes")</f>
        <v>Yes</v>
      </c>
      <c r="U92" s="1" t="str">
        <f>IFERROR(__xludf.DUMMYFUNCTION("""COMPUTED_VALUE"""),"Yes")</f>
        <v>Yes</v>
      </c>
      <c r="V92" s="1" t="str">
        <f>IFERROR(__xludf.DUMMYFUNCTION("""COMPUTED_VALUE"""),"Offline")</f>
        <v>Offline</v>
      </c>
      <c r="W92" s="1" t="str">
        <f>IFERROR(__xludf.DUMMYFUNCTION("""COMPUTED_VALUE"""),"Yes")</f>
        <v>Yes</v>
      </c>
      <c r="X92" s="1" t="str">
        <f>IFERROR(__xludf.DUMMYFUNCTION("""COMPUTED_VALUE"""),"Yes")</f>
        <v>Yes</v>
      </c>
      <c r="Y92" s="1" t="str">
        <f>IFERROR(__xludf.DUMMYFUNCTION("""COMPUTED_VALUE"""),"Yes")</f>
        <v>Yes</v>
      </c>
      <c r="Z92" s="1" t="str">
        <f>IFERROR(__xludf.DUMMYFUNCTION("""COMPUTED_VALUE"""),"Yes")</f>
        <v>Yes</v>
      </c>
      <c r="AA92" s="1" t="str">
        <f>IFERROR(__xludf.DUMMYFUNCTION("""COMPUTED_VALUE"""),"Yes")</f>
        <v>Yes</v>
      </c>
      <c r="AB92" s="1" t="str">
        <f>IFERROR(__xludf.DUMMYFUNCTION("""COMPUTED_VALUE"""),"No")</f>
        <v>No</v>
      </c>
      <c r="AC92" s="1" t="str">
        <f>IFERROR(__xludf.DUMMYFUNCTION("""COMPUTED_VALUE"""),"No")</f>
        <v>No</v>
      </c>
      <c r="AD9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2" s="1" t="str">
        <f>IFERROR(__xludf.DUMMYFUNCTION("""COMPUTED_VALUE"""),"Yoga")</f>
        <v>Yoga</v>
      </c>
      <c r="AF92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92" s="1" t="str">
        <f>IFERROR(__xludf.DUMMYFUNCTION("""COMPUTED_VALUE"""),"None")</f>
        <v>None</v>
      </c>
      <c r="AH92" s="1" t="str">
        <f>IFERROR(__xludf.DUMMYFUNCTION("""COMPUTED_VALUE"""),"Second Dose")</f>
        <v>Second Dose</v>
      </c>
      <c r="AI92" s="1" t="str">
        <f>IFERROR(__xludf.DUMMYFUNCTION("""COMPUTED_VALUE"""),"Yes")</f>
        <v>Yes</v>
      </c>
    </row>
    <row r="93">
      <c r="A93" s="2">
        <f>IFERROR(__xludf.DUMMYFUNCTION("""COMPUTED_VALUE"""),44580.52693576389)</f>
        <v>44580.52694</v>
      </c>
      <c r="B93" s="1" t="str">
        <f>IFERROR(__xludf.DUMMYFUNCTION("""COMPUTED_VALUE"""),"radhikasibbal18@gmail.com")</f>
        <v>radhikasibbal18@gmail.com</v>
      </c>
      <c r="C93" s="1" t="str">
        <f>IFERROR(__xludf.DUMMYFUNCTION("""COMPUTED_VALUE"""),"Radhika")</f>
        <v>Radhika</v>
      </c>
      <c r="D93" s="1" t="str">
        <f>IFERROR(__xludf.DUMMYFUNCTION("""COMPUTED_VALUE"""),"B.Sc. (Hons) Mathematics")</f>
        <v>B.Sc. (Hons) Mathematics</v>
      </c>
      <c r="E93" s="1" t="str">
        <f>IFERROR(__xludf.DUMMYFUNCTION("""COMPUTED_VALUE"""),"21/1436")</f>
        <v>21/1436</v>
      </c>
      <c r="F93" s="3">
        <f>IFERROR(__xludf.DUMMYFUNCTION("""COMPUTED_VALUE"""),9.289807079E9)</f>
        <v>9289807079</v>
      </c>
      <c r="G93" s="1" t="str">
        <f>IFERROR(__xludf.DUMMYFUNCTION("""COMPUTED_VALUE"""),"New Delhi")</f>
        <v>New Delhi</v>
      </c>
      <c r="H93" s="1" t="str">
        <f>IFERROR(__xludf.DUMMYFUNCTION("""COMPUTED_VALUE"""),"SKV Rajouri Garden Main")</f>
        <v>SKV Rajouri Garden Main</v>
      </c>
      <c r="I93" s="1" t="str">
        <f>IFERROR(__xludf.DUMMYFUNCTION("""COMPUTED_VALUE"""),"Yes")</f>
        <v>Yes</v>
      </c>
      <c r="J93" s="1" t="str">
        <f>IFERROR(__xludf.DUMMYFUNCTION("""COMPUTED_VALUE"""),"Monika Niwas")</f>
        <v>Monika Niwas</v>
      </c>
      <c r="K93" s="1" t="str">
        <f>IFERROR(__xludf.DUMMYFUNCTION("""COMPUTED_VALUE"""),"More than 6 hours")</f>
        <v>More than 6 hours</v>
      </c>
      <c r="L93" s="1" t="str">
        <f>IFERROR(__xludf.DUMMYFUNCTION("""COMPUTED_VALUE"""),"Time saved in travelling")</f>
        <v>Time saved in travelling</v>
      </c>
      <c r="M93" s="1" t="str">
        <f>IFERROR(__xludf.DUMMYFUNCTION("""COMPUTED_VALUE"""),"Lack of physical interaction and personal touch ‘")</f>
        <v>Lack of physical interaction and personal touch ‘</v>
      </c>
      <c r="N93" s="1">
        <f>IFERROR(__xludf.DUMMYFUNCTION("""COMPUTED_VALUE"""),7.0)</f>
        <v>7</v>
      </c>
      <c r="O93" s="1" t="str">
        <f>IFERROR(__xludf.DUMMYFUNCTION("""COMPUTED_VALUE"""),"Offline")</f>
        <v>Offline</v>
      </c>
      <c r="P93" s="1" t="str">
        <f>IFERROR(__xludf.DUMMYFUNCTION("""COMPUTED_VALUE"""),"Compulsion due to pandemic")</f>
        <v>Compulsion due to pandemic</v>
      </c>
      <c r="Q93" s="1" t="str">
        <f>IFERROR(__xludf.DUMMYFUNCTION("""COMPUTED_VALUE"""),"Yes")</f>
        <v>Yes</v>
      </c>
      <c r="R93" s="1" t="str">
        <f>IFERROR(__xludf.DUMMYFUNCTION("""COMPUTED_VALUE"""),"Yes")</f>
        <v>Yes</v>
      </c>
      <c r="S93" s="1" t="str">
        <f>IFERROR(__xludf.DUMMYFUNCTION("""COMPUTED_VALUE"""),"Yes")</f>
        <v>Yes</v>
      </c>
      <c r="T93" s="1" t="str">
        <f>IFERROR(__xludf.DUMMYFUNCTION("""COMPUTED_VALUE"""),"Yes")</f>
        <v>Yes</v>
      </c>
      <c r="U93" s="1" t="str">
        <f>IFERROR(__xludf.DUMMYFUNCTION("""COMPUTED_VALUE"""),"Yes")</f>
        <v>Yes</v>
      </c>
      <c r="V93" s="1" t="str">
        <f>IFERROR(__xludf.DUMMYFUNCTION("""COMPUTED_VALUE"""),"Offline")</f>
        <v>Offline</v>
      </c>
      <c r="W93" s="1" t="str">
        <f>IFERROR(__xludf.DUMMYFUNCTION("""COMPUTED_VALUE"""),"No")</f>
        <v>No</v>
      </c>
      <c r="X93" s="1" t="str">
        <f>IFERROR(__xludf.DUMMYFUNCTION("""COMPUTED_VALUE"""),"Yes")</f>
        <v>Yes</v>
      </c>
      <c r="Y93" s="1" t="str">
        <f>IFERROR(__xludf.DUMMYFUNCTION("""COMPUTED_VALUE"""),"Yes")</f>
        <v>Yes</v>
      </c>
      <c r="Z93" s="1" t="str">
        <f>IFERROR(__xludf.DUMMYFUNCTION("""COMPUTED_VALUE"""),"Yes")</f>
        <v>Yes</v>
      </c>
      <c r="AA93" s="1" t="str">
        <f>IFERROR(__xludf.DUMMYFUNCTION("""COMPUTED_VALUE"""),"Yes")</f>
        <v>Yes</v>
      </c>
      <c r="AB93" s="1" t="str">
        <f>IFERROR(__xludf.DUMMYFUNCTION("""COMPUTED_VALUE"""),"None")</f>
        <v>None</v>
      </c>
      <c r="AC93" s="1" t="str">
        <f>IFERROR(__xludf.DUMMYFUNCTION("""COMPUTED_VALUE"""),"None")</f>
        <v>None</v>
      </c>
      <c r="AD9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3" s="1" t="str">
        <f>IFERROR(__xludf.DUMMYFUNCTION("""COMPUTED_VALUE"""),"Involving myself in co curricular activities")</f>
        <v>Involving myself in co curricular activities</v>
      </c>
      <c r="AF93" s="1" t="str">
        <f>IFERROR(__xludf.DUMMYFUNCTION("""COMPUTED_VALUE"""),"None")</f>
        <v>None</v>
      </c>
      <c r="AG93" s="1" t="str">
        <f>IFERROR(__xludf.DUMMYFUNCTION("""COMPUTED_VALUE"""),"None")</f>
        <v>None</v>
      </c>
      <c r="AH93" s="1" t="str">
        <f>IFERROR(__xludf.DUMMYFUNCTION("""COMPUTED_VALUE"""),"First Dose")</f>
        <v>First Dose</v>
      </c>
      <c r="AI93" s="1" t="str">
        <f>IFERROR(__xludf.DUMMYFUNCTION("""COMPUTED_VALUE"""),"Yes")</f>
        <v>Yes</v>
      </c>
    </row>
    <row r="94">
      <c r="A94" s="2">
        <f>IFERROR(__xludf.DUMMYFUNCTION("""COMPUTED_VALUE"""),44580.527108333335)</f>
        <v>44580.52711</v>
      </c>
      <c r="B94" s="1" t="str">
        <f>IFERROR(__xludf.DUMMYFUNCTION("""COMPUTED_VALUE"""),"gulfiza07072004@gmail.com")</f>
        <v>gulfiza07072004@gmail.com</v>
      </c>
      <c r="C94" s="1" t="str">
        <f>IFERROR(__xludf.DUMMYFUNCTION("""COMPUTED_VALUE"""),"Gulfiza")</f>
        <v>Gulfiza</v>
      </c>
      <c r="D94" s="1" t="str">
        <f>IFERROR(__xludf.DUMMYFUNCTION("""COMPUTED_VALUE"""),"B.Sc. (Hons) Mathematics")</f>
        <v>B.Sc. (Hons) Mathematics</v>
      </c>
      <c r="E94" s="1" t="str">
        <f>IFERROR(__xludf.DUMMYFUNCTION("""COMPUTED_VALUE"""),"21/0256")</f>
        <v>21/0256</v>
      </c>
      <c r="F94" s="3">
        <f>IFERROR(__xludf.DUMMYFUNCTION("""COMPUTED_VALUE"""),8.791981625E9)</f>
        <v>8791981625</v>
      </c>
      <c r="G94" s="1" t="str">
        <f>IFERROR(__xludf.DUMMYFUNCTION("""COMPUTED_VALUE"""),"Rampur /Uttar Pradesh")</f>
        <v>Rampur /Uttar Pradesh</v>
      </c>
      <c r="H94" s="1" t="str">
        <f>IFERROR(__xludf.DUMMYFUNCTION("""COMPUTED_VALUE"""),"Maharishi Vidya Mandir Rampur Uttar Pradesh")</f>
        <v>Maharishi Vidya Mandir Rampur Uttar Pradesh</v>
      </c>
      <c r="I94" s="1" t="str">
        <f>IFERROR(__xludf.DUMMYFUNCTION("""COMPUTED_VALUE"""),"Yes")</f>
        <v>Yes</v>
      </c>
      <c r="J94" s="1" t="str">
        <f>IFERROR(__xludf.DUMMYFUNCTION("""COMPUTED_VALUE"""),"Dr. Pooja Arora ")</f>
        <v>Dr. Pooja Arora </v>
      </c>
      <c r="K94" s="1" t="str">
        <f>IFERROR(__xludf.DUMMYFUNCTION("""COMPUTED_VALUE"""),"5-6 hours")</f>
        <v>5-6 hours</v>
      </c>
      <c r="L94" s="1" t="str">
        <f>IFERROR(__xludf.DUMMYFUNCTION("""COMPUTED_VALUE"""),"Convenience to outstation students")</f>
        <v>Convenience to outstation students</v>
      </c>
      <c r="M94" s="1" t="str">
        <f>IFERROR(__xludf.DUMMYFUNCTION("""COMPUTED_VALUE"""),"Network related disruptions")</f>
        <v>Network related disruptions</v>
      </c>
      <c r="N94" s="1">
        <f>IFERROR(__xludf.DUMMYFUNCTION("""COMPUTED_VALUE"""),5.0)</f>
        <v>5</v>
      </c>
      <c r="O94" s="1" t="str">
        <f>IFERROR(__xludf.DUMMYFUNCTION("""COMPUTED_VALUE"""),"Offline")</f>
        <v>Offline</v>
      </c>
      <c r="P94" s="1" t="str">
        <f>IFERROR(__xludf.DUMMYFUNCTION("""COMPUTED_VALUE"""),"Compulsion due to pandemic")</f>
        <v>Compulsion due to pandemic</v>
      </c>
      <c r="Q94" s="1" t="str">
        <f>IFERROR(__xludf.DUMMYFUNCTION("""COMPUTED_VALUE"""),"No")</f>
        <v>No</v>
      </c>
      <c r="R94" s="1" t="str">
        <f>IFERROR(__xludf.DUMMYFUNCTION("""COMPUTED_VALUE"""),"Yes")</f>
        <v>Yes</v>
      </c>
      <c r="S94" s="1" t="str">
        <f>IFERROR(__xludf.DUMMYFUNCTION("""COMPUTED_VALUE"""),"Yes")</f>
        <v>Yes</v>
      </c>
      <c r="T94" s="1" t="str">
        <f>IFERROR(__xludf.DUMMYFUNCTION("""COMPUTED_VALUE"""),"Yes")</f>
        <v>Yes</v>
      </c>
      <c r="U94" s="1" t="str">
        <f>IFERROR(__xludf.DUMMYFUNCTION("""COMPUTED_VALUE"""),"Yes")</f>
        <v>Yes</v>
      </c>
      <c r="V94" s="1" t="str">
        <f>IFERROR(__xludf.DUMMYFUNCTION("""COMPUTED_VALUE"""),"Offline")</f>
        <v>Offline</v>
      </c>
      <c r="W94" s="1" t="str">
        <f>IFERROR(__xludf.DUMMYFUNCTION("""COMPUTED_VALUE"""),"No")</f>
        <v>No</v>
      </c>
      <c r="X94" s="1" t="str">
        <f>IFERROR(__xludf.DUMMYFUNCTION("""COMPUTED_VALUE"""),"Yes")</f>
        <v>Yes</v>
      </c>
      <c r="Y94" s="1" t="str">
        <f>IFERROR(__xludf.DUMMYFUNCTION("""COMPUTED_VALUE"""),"Yes")</f>
        <v>Yes</v>
      </c>
      <c r="Z94" s="1" t="str">
        <f>IFERROR(__xludf.DUMMYFUNCTION("""COMPUTED_VALUE"""),"Yes")</f>
        <v>Yes</v>
      </c>
      <c r="AA94" s="1" t="str">
        <f>IFERROR(__xludf.DUMMYFUNCTION("""COMPUTED_VALUE"""),"Yes")</f>
        <v>Yes</v>
      </c>
      <c r="AB94" s="1" t="str">
        <f>IFERROR(__xludf.DUMMYFUNCTION("""COMPUTED_VALUE"""),"Yes.I want my personality development (especially  talking in front of others in english with confidence))")</f>
        <v>Yes.I want my personality development (especially  talking in front of others in english with confidence))</v>
      </c>
      <c r="AC94" s="1" t="str">
        <f>IFERROR(__xludf.DUMMYFUNCTION("""COMPUTED_VALUE"""),"Yes.(for my upsc preparation)")</f>
        <v>Yes.(for my upsc preparation)</v>
      </c>
      <c r="AD9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4" s="1" t="str">
        <f>IFERROR(__xludf.DUMMYFUNCTION("""COMPUTED_VALUE"""),"Meditation.")</f>
        <v>Meditation.</v>
      </c>
      <c r="AF94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94" s="1" t="str">
        <f>IFERROR(__xludf.DUMMYFUNCTION("""COMPUTED_VALUE"""),"None")</f>
        <v>None</v>
      </c>
      <c r="AH94" s="1" t="str">
        <f>IFERROR(__xludf.DUMMYFUNCTION("""COMPUTED_VALUE"""),"None")</f>
        <v>None</v>
      </c>
      <c r="AI94" s="1" t="str">
        <f>IFERROR(__xludf.DUMMYFUNCTION("""COMPUTED_VALUE"""),"Yes")</f>
        <v>Yes</v>
      </c>
    </row>
    <row r="95">
      <c r="A95" s="2">
        <f>IFERROR(__xludf.DUMMYFUNCTION("""COMPUTED_VALUE"""),44580.528150659724)</f>
        <v>44580.52815</v>
      </c>
      <c r="B95" s="1" t="str">
        <f>IFERROR(__xludf.DUMMYFUNCTION("""COMPUTED_VALUE"""),"nikitachauhan117@gmail.com")</f>
        <v>nikitachauhan117@gmail.com</v>
      </c>
      <c r="C95" s="1" t="str">
        <f>IFERROR(__xludf.DUMMYFUNCTION("""COMPUTED_VALUE"""),"Nikita chauhan")</f>
        <v>Nikita chauhan</v>
      </c>
      <c r="D95" s="1" t="str">
        <f>IFERROR(__xludf.DUMMYFUNCTION("""COMPUTED_VALUE"""),"B.Sc. (Hons) Mathematics")</f>
        <v>B.Sc. (Hons) Mathematics</v>
      </c>
      <c r="E95" s="1" t="str">
        <f>IFERROR(__xludf.DUMMYFUNCTION("""COMPUTED_VALUE"""),"1438")</f>
        <v>1438</v>
      </c>
      <c r="F95" s="3">
        <f>IFERROR(__xludf.DUMMYFUNCTION("""COMPUTED_VALUE"""),8.532948708E9)</f>
        <v>8532948708</v>
      </c>
      <c r="G95" s="1" t="str">
        <f>IFERROR(__xludf.DUMMYFUNCTION("""COMPUTED_VALUE"""),"Haridwar (Uttrakhand) ")</f>
        <v>Haridwar (Uttrakhand) </v>
      </c>
      <c r="H95" s="1" t="str">
        <f>IFERROR(__xludf.DUMMYFUNCTION("""COMPUTED_VALUE"""),"Shivedale School")</f>
        <v>Shivedale School</v>
      </c>
      <c r="I95" s="1" t="str">
        <f>IFERROR(__xludf.DUMMYFUNCTION("""COMPUTED_VALUE"""),"Yes")</f>
        <v>Yes</v>
      </c>
      <c r="J95" s="1" t="str">
        <f>IFERROR(__xludf.DUMMYFUNCTION("""COMPUTED_VALUE"""),"Monika Niwas Ma'am")</f>
        <v>Monika Niwas Ma'am</v>
      </c>
      <c r="K95" s="1" t="str">
        <f>IFERROR(__xludf.DUMMYFUNCTION("""COMPUTED_VALUE"""),"More than 6 hours")</f>
        <v>More than 6 hours</v>
      </c>
      <c r="L95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95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95" s="1">
        <f>IFERROR(__xludf.DUMMYFUNCTION("""COMPUTED_VALUE"""),7.0)</f>
        <v>7</v>
      </c>
      <c r="O95" s="1" t="str">
        <f>IFERROR(__xludf.DUMMYFUNCTION("""COMPUTED_VALUE"""),"Blended Learning (both)")</f>
        <v>Blended Learning (both)</v>
      </c>
      <c r="P95" s="1" t="str">
        <f>IFERROR(__xludf.DUMMYFUNCTION("""COMPUTED_VALUE"""),"Compulsion due to pandemic")</f>
        <v>Compulsion due to pandemic</v>
      </c>
      <c r="Q95" s="1" t="str">
        <f>IFERROR(__xludf.DUMMYFUNCTION("""COMPUTED_VALUE"""),"Yes")</f>
        <v>Yes</v>
      </c>
      <c r="R95" s="1" t="str">
        <f>IFERROR(__xludf.DUMMYFUNCTION("""COMPUTED_VALUE"""),"Yes")</f>
        <v>Yes</v>
      </c>
      <c r="S95" s="1" t="str">
        <f>IFERROR(__xludf.DUMMYFUNCTION("""COMPUTED_VALUE"""),"Yes")</f>
        <v>Yes</v>
      </c>
      <c r="T95" s="1" t="str">
        <f>IFERROR(__xludf.DUMMYFUNCTION("""COMPUTED_VALUE"""),"Yes")</f>
        <v>Yes</v>
      </c>
      <c r="U95" s="1" t="str">
        <f>IFERROR(__xludf.DUMMYFUNCTION("""COMPUTED_VALUE"""),"Yes")</f>
        <v>Yes</v>
      </c>
      <c r="V95" s="1" t="str">
        <f>IFERROR(__xludf.DUMMYFUNCTION("""COMPUTED_VALUE"""),"Offline")</f>
        <v>Offline</v>
      </c>
      <c r="W95" s="1" t="str">
        <f>IFERROR(__xludf.DUMMYFUNCTION("""COMPUTED_VALUE"""),"Yes")</f>
        <v>Yes</v>
      </c>
      <c r="X95" s="1" t="str">
        <f>IFERROR(__xludf.DUMMYFUNCTION("""COMPUTED_VALUE"""),"Yes")</f>
        <v>Yes</v>
      </c>
      <c r="Y95" s="1" t="str">
        <f>IFERROR(__xludf.DUMMYFUNCTION("""COMPUTED_VALUE"""),"Yes")</f>
        <v>Yes</v>
      </c>
      <c r="Z95" s="1" t="str">
        <f>IFERROR(__xludf.DUMMYFUNCTION("""COMPUTED_VALUE"""),"Yes")</f>
        <v>Yes</v>
      </c>
      <c r="AA95" s="1" t="str">
        <f>IFERROR(__xludf.DUMMYFUNCTION("""COMPUTED_VALUE"""),"Yes")</f>
        <v>Yes</v>
      </c>
      <c r="AB95" s="1" t="str">
        <f>IFERROR(__xludf.DUMMYFUNCTION("""COMPUTED_VALUE"""),"No")</f>
        <v>No</v>
      </c>
      <c r="AC95" s="1" t="str">
        <f>IFERROR(__xludf.DUMMYFUNCTION("""COMPUTED_VALUE"""),"No")</f>
        <v>No</v>
      </c>
      <c r="AD95" s="1" t="str">
        <f>IFERROR(__xludf.DUMMYFUNCTION("""COMPUTED_VALUE"""),"None")</f>
        <v>None</v>
      </c>
      <c r="AE95" s="1"/>
      <c r="AF95" s="1" t="str">
        <f>IFERROR(__xludf.DUMMYFUNCTION("""COMPUTED_VALUE"""),"None")</f>
        <v>None</v>
      </c>
      <c r="AG95" s="1" t="str">
        <f>IFERROR(__xludf.DUMMYFUNCTION("""COMPUTED_VALUE"""),"None")</f>
        <v>None</v>
      </c>
      <c r="AH95" s="1" t="str">
        <f>IFERROR(__xludf.DUMMYFUNCTION("""COMPUTED_VALUE"""),"Second Dose")</f>
        <v>Second Dose</v>
      </c>
      <c r="AI95" s="1" t="str">
        <f>IFERROR(__xludf.DUMMYFUNCTION("""COMPUTED_VALUE"""),"Yes")</f>
        <v>Yes</v>
      </c>
    </row>
    <row r="96">
      <c r="A96" s="2">
        <f>IFERROR(__xludf.DUMMYFUNCTION("""COMPUTED_VALUE"""),44580.52975011574)</f>
        <v>44580.52975</v>
      </c>
      <c r="B96" s="1" t="str">
        <f>IFERROR(__xludf.DUMMYFUNCTION("""COMPUTED_VALUE"""),"nehadalal852@gmail.com")</f>
        <v>nehadalal852@gmail.com</v>
      </c>
      <c r="C96" s="1" t="str">
        <f>IFERROR(__xludf.DUMMYFUNCTION("""COMPUTED_VALUE"""),"Neha")</f>
        <v>Neha</v>
      </c>
      <c r="D96" s="1" t="str">
        <f>IFERROR(__xludf.DUMMYFUNCTION("""COMPUTED_VALUE"""),"B.Sc. (Hons) Mathematics")</f>
        <v>B.Sc. (Hons) Mathematics</v>
      </c>
      <c r="E96" s="1" t="str">
        <f>IFERROR(__xludf.DUMMYFUNCTION("""COMPUTED_VALUE"""),"21/0257")</f>
        <v>21/0257</v>
      </c>
      <c r="F96" s="3">
        <f>IFERROR(__xludf.DUMMYFUNCTION("""COMPUTED_VALUE"""),7.988694904E9)</f>
        <v>7988694904</v>
      </c>
      <c r="G96" s="1" t="str">
        <f>IFERROR(__xludf.DUMMYFUNCTION("""COMPUTED_VALUE"""),"Haryana")</f>
        <v>Haryana</v>
      </c>
      <c r="H96" s="1" t="str">
        <f>IFERROR(__xludf.DUMMYFUNCTION("""COMPUTED_VALUE"""),"B.S.M.HIGH SCHOOL SAINIK NAGAR BAHADURGARH HARYANA (40603)")</f>
        <v>B.S.M.HIGH SCHOOL SAINIK NAGAR BAHADURGARH HARYANA (40603)</v>
      </c>
      <c r="I96" s="1" t="str">
        <f>IFERROR(__xludf.DUMMYFUNCTION("""COMPUTED_VALUE"""),"Yes")</f>
        <v>Yes</v>
      </c>
      <c r="J96" s="1" t="str">
        <f>IFERROR(__xludf.DUMMYFUNCTION("""COMPUTED_VALUE"""),"Mrs. Pooja Arora")</f>
        <v>Mrs. Pooja Arora</v>
      </c>
      <c r="K96" s="1" t="str">
        <f>IFERROR(__xludf.DUMMYFUNCTION("""COMPUTED_VALUE"""),"5-6 hours")</f>
        <v>5-6 hours</v>
      </c>
      <c r="L96" s="1" t="str">
        <f>IFERROR(__xludf.DUMMYFUNCTION("""COMPUTED_VALUE"""),"Easy access to online study material")</f>
        <v>Easy access to online study material</v>
      </c>
      <c r="M96" s="1" t="str">
        <f>IFERROR(__xludf.DUMMYFUNCTION("""COMPUTED_VALUE"""),"Students are sometimes less involved/engaged (leave the class in between)")</f>
        <v>Students are sometimes less involved/engaged (leave the class in between)</v>
      </c>
      <c r="N96" s="1">
        <f>IFERROR(__xludf.DUMMYFUNCTION("""COMPUTED_VALUE"""),6.0)</f>
        <v>6</v>
      </c>
      <c r="O96" s="1" t="str">
        <f>IFERROR(__xludf.DUMMYFUNCTION("""COMPUTED_VALUE"""),"Blended Learning (both)")</f>
        <v>Blended Learning (both)</v>
      </c>
      <c r="P96" s="1" t="str">
        <f>IFERROR(__xludf.DUMMYFUNCTION("""COMPUTED_VALUE"""),"Compulsion due to pandemic")</f>
        <v>Compulsion due to pandemic</v>
      </c>
      <c r="Q96" s="1" t="str">
        <f>IFERROR(__xludf.DUMMYFUNCTION("""COMPUTED_VALUE"""),"Yes")</f>
        <v>Yes</v>
      </c>
      <c r="R96" s="1" t="str">
        <f>IFERROR(__xludf.DUMMYFUNCTION("""COMPUTED_VALUE"""),"Yes")</f>
        <v>Yes</v>
      </c>
      <c r="S96" s="1" t="str">
        <f>IFERROR(__xludf.DUMMYFUNCTION("""COMPUTED_VALUE"""),"Yes")</f>
        <v>Yes</v>
      </c>
      <c r="T96" s="1" t="str">
        <f>IFERROR(__xludf.DUMMYFUNCTION("""COMPUTED_VALUE"""),"Yes")</f>
        <v>Yes</v>
      </c>
      <c r="U96" s="1" t="str">
        <f>IFERROR(__xludf.DUMMYFUNCTION("""COMPUTED_VALUE"""),"Yes")</f>
        <v>Yes</v>
      </c>
      <c r="V96" s="1" t="str">
        <f>IFERROR(__xludf.DUMMYFUNCTION("""COMPUTED_VALUE"""),"Offline")</f>
        <v>Offline</v>
      </c>
      <c r="W96" s="1" t="str">
        <f>IFERROR(__xludf.DUMMYFUNCTION("""COMPUTED_VALUE"""),"No")</f>
        <v>No</v>
      </c>
      <c r="X96" s="1" t="str">
        <f>IFERROR(__xludf.DUMMYFUNCTION("""COMPUTED_VALUE"""),"Yes")</f>
        <v>Yes</v>
      </c>
      <c r="Y96" s="1" t="str">
        <f>IFERROR(__xludf.DUMMYFUNCTION("""COMPUTED_VALUE"""),"Yes")</f>
        <v>Yes</v>
      </c>
      <c r="Z96" s="1" t="str">
        <f>IFERROR(__xludf.DUMMYFUNCTION("""COMPUTED_VALUE"""),"Yes")</f>
        <v>Yes</v>
      </c>
      <c r="AA96" s="1" t="str">
        <f>IFERROR(__xludf.DUMMYFUNCTION("""COMPUTED_VALUE"""),"Yes")</f>
        <v>Yes</v>
      </c>
      <c r="AB96" s="1"/>
      <c r="AC96" s="1" t="str">
        <f>IFERROR(__xludf.DUMMYFUNCTION("""COMPUTED_VALUE"""),"No")</f>
        <v>No</v>
      </c>
      <c r="AD96" s="1" t="str">
        <f>IFERROR(__xludf.DUMMYFUNCTION("""COMPUTED_VALUE"""),"None")</f>
        <v>None</v>
      </c>
      <c r="AE96" s="1"/>
      <c r="AF96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96" s="1" t="str">
        <f>IFERROR(__xludf.DUMMYFUNCTION("""COMPUTED_VALUE"""),"None")</f>
        <v>None</v>
      </c>
      <c r="AH96" s="1" t="str">
        <f>IFERROR(__xludf.DUMMYFUNCTION("""COMPUTED_VALUE"""),"Second Dose")</f>
        <v>Second Dose</v>
      </c>
      <c r="AI96" s="1" t="str">
        <f>IFERROR(__xludf.DUMMYFUNCTION("""COMPUTED_VALUE"""),"Yes")</f>
        <v>Yes</v>
      </c>
    </row>
    <row r="97">
      <c r="A97" s="2">
        <f>IFERROR(__xludf.DUMMYFUNCTION("""COMPUTED_VALUE"""),44580.530173645835)</f>
        <v>44580.53017</v>
      </c>
      <c r="B97" s="1" t="str">
        <f>IFERROR(__xludf.DUMMYFUNCTION("""COMPUTED_VALUE"""),"vanshikagoyal590@gmail.com")</f>
        <v>vanshikagoyal590@gmail.com</v>
      </c>
      <c r="C97" s="1" t="str">
        <f>IFERROR(__xludf.DUMMYFUNCTION("""COMPUTED_VALUE"""),"Vanshika goyal")</f>
        <v>Vanshika goyal</v>
      </c>
      <c r="D97" s="1" t="str">
        <f>IFERROR(__xludf.DUMMYFUNCTION("""COMPUTED_VALUE"""),"B.Sc. (Hons) Mathematics")</f>
        <v>B.Sc. (Hons) Mathematics</v>
      </c>
      <c r="E97" s="1" t="str">
        <f>IFERROR(__xludf.DUMMYFUNCTION("""COMPUTED_VALUE"""),"21/1368")</f>
        <v>21/1368</v>
      </c>
      <c r="F97" s="3">
        <f>IFERROR(__xludf.DUMMYFUNCTION("""COMPUTED_VALUE"""),7.015668152E9)</f>
        <v>7015668152</v>
      </c>
      <c r="G97" s="1" t="str">
        <f>IFERROR(__xludf.DUMMYFUNCTION("""COMPUTED_VALUE"""),"Haryana")</f>
        <v>Haryana</v>
      </c>
      <c r="H97" s="1" t="str">
        <f>IFERROR(__xludf.DUMMYFUNCTION("""COMPUTED_VALUE"""),"S.D.vidya mandir school")</f>
        <v>S.D.vidya mandir school</v>
      </c>
      <c r="I97" s="1" t="str">
        <f>IFERROR(__xludf.DUMMYFUNCTION("""COMPUTED_VALUE"""),"Yes")</f>
        <v>Yes</v>
      </c>
      <c r="J97" s="1" t="str">
        <f>IFERROR(__xludf.DUMMYFUNCTION("""COMPUTED_VALUE"""),"Ms.Monika ")</f>
        <v>Ms.Monika </v>
      </c>
      <c r="K97" s="1" t="str">
        <f>IFERROR(__xludf.DUMMYFUNCTION("""COMPUTED_VALUE"""),"More than 6 hours")</f>
        <v>More than 6 hours</v>
      </c>
      <c r="L97" s="1" t="str">
        <f>IFERROR(__xludf.DUMMYFUNCTION("""COMPUTED_VALUE"""),"Time saved in travelling")</f>
        <v>Time saved in travelling</v>
      </c>
      <c r="M97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97" s="1">
        <f>IFERROR(__xludf.DUMMYFUNCTION("""COMPUTED_VALUE"""),8.0)</f>
        <v>8</v>
      </c>
      <c r="O97" s="1" t="str">
        <f>IFERROR(__xludf.DUMMYFUNCTION("""COMPUTED_VALUE"""),"Offline")</f>
        <v>Offline</v>
      </c>
      <c r="P97" s="1" t="str">
        <f>IFERROR(__xludf.DUMMYFUNCTION("""COMPUTED_VALUE"""),"Satisfactory")</f>
        <v>Satisfactory</v>
      </c>
      <c r="Q97" s="1" t="str">
        <f>IFERROR(__xludf.DUMMYFUNCTION("""COMPUTED_VALUE"""),"Yes")</f>
        <v>Yes</v>
      </c>
      <c r="R97" s="1" t="str">
        <f>IFERROR(__xludf.DUMMYFUNCTION("""COMPUTED_VALUE"""),"Yes")</f>
        <v>Yes</v>
      </c>
      <c r="S97" s="1" t="str">
        <f>IFERROR(__xludf.DUMMYFUNCTION("""COMPUTED_VALUE"""),"Yes")</f>
        <v>Yes</v>
      </c>
      <c r="T97" s="1" t="str">
        <f>IFERROR(__xludf.DUMMYFUNCTION("""COMPUTED_VALUE"""),"Yes")</f>
        <v>Yes</v>
      </c>
      <c r="U97" s="1" t="str">
        <f>IFERROR(__xludf.DUMMYFUNCTION("""COMPUTED_VALUE"""),"Yes")</f>
        <v>Yes</v>
      </c>
      <c r="V97" s="1" t="str">
        <f>IFERROR(__xludf.DUMMYFUNCTION("""COMPUTED_VALUE"""),"Offline")</f>
        <v>Offline</v>
      </c>
      <c r="W97" s="1" t="str">
        <f>IFERROR(__xludf.DUMMYFUNCTION("""COMPUTED_VALUE"""),"No")</f>
        <v>No</v>
      </c>
      <c r="X97" s="1" t="str">
        <f>IFERROR(__xludf.DUMMYFUNCTION("""COMPUTED_VALUE"""),"Yes")</f>
        <v>Yes</v>
      </c>
      <c r="Y97" s="1" t="str">
        <f>IFERROR(__xludf.DUMMYFUNCTION("""COMPUTED_VALUE"""),"Yes")</f>
        <v>Yes</v>
      </c>
      <c r="Z97" s="1" t="str">
        <f>IFERROR(__xludf.DUMMYFUNCTION("""COMPUTED_VALUE"""),"Yes")</f>
        <v>Yes</v>
      </c>
      <c r="AA97" s="1" t="str">
        <f>IFERROR(__xludf.DUMMYFUNCTION("""COMPUTED_VALUE"""),"Yes")</f>
        <v>Yes</v>
      </c>
      <c r="AB97" s="1"/>
      <c r="AC97" s="1" t="str">
        <f>IFERROR(__xludf.DUMMYFUNCTION("""COMPUTED_VALUE"""),"Yes")</f>
        <v>Yes</v>
      </c>
      <c r="AD97" s="1"/>
      <c r="AE97" s="1" t="str">
        <f>IFERROR(__xludf.DUMMYFUNCTION("""COMPUTED_VALUE"""),"By doing workout")</f>
        <v>By doing workout</v>
      </c>
      <c r="AF97" s="1" t="str">
        <f>IFERROR(__xludf.DUMMYFUNCTION("""COMPUTED_VALUE"""),"None")</f>
        <v>None</v>
      </c>
      <c r="AG97" s="1" t="str">
        <f>IFERROR(__xludf.DUMMYFUNCTION("""COMPUTED_VALUE"""),"None")</f>
        <v>None</v>
      </c>
      <c r="AH97" s="1" t="str">
        <f>IFERROR(__xludf.DUMMYFUNCTION("""COMPUTED_VALUE"""),"First Dose")</f>
        <v>First Dose</v>
      </c>
      <c r="AI97" s="1" t="str">
        <f>IFERROR(__xludf.DUMMYFUNCTION("""COMPUTED_VALUE"""),"Yes")</f>
        <v>Yes</v>
      </c>
    </row>
    <row r="98">
      <c r="A98" s="2">
        <f>IFERROR(__xludf.DUMMYFUNCTION("""COMPUTED_VALUE"""),44580.5314147801)</f>
        <v>44580.53141</v>
      </c>
      <c r="B98" s="1" t="str">
        <f>IFERROR(__xludf.DUMMYFUNCTION("""COMPUTED_VALUE"""),"ananyamathur341@gmail.com")</f>
        <v>ananyamathur341@gmail.com</v>
      </c>
      <c r="C98" s="1" t="str">
        <f>IFERROR(__xludf.DUMMYFUNCTION("""COMPUTED_VALUE"""),"ANANYA MATHUR ")</f>
        <v>ANANYA MATHUR </v>
      </c>
      <c r="D98" s="1" t="str">
        <f>IFERROR(__xludf.DUMMYFUNCTION("""COMPUTED_VALUE"""),"B.Sc. (Hons) Mathematics")</f>
        <v>B.Sc. (Hons) Mathematics</v>
      </c>
      <c r="E98" s="1" t="str">
        <f>IFERROR(__xludf.DUMMYFUNCTION("""COMPUTED_VALUE"""),"21/1393")</f>
        <v>21/1393</v>
      </c>
      <c r="F98" s="3">
        <f>IFERROR(__xludf.DUMMYFUNCTION("""COMPUTED_VALUE"""),8.287656722E9)</f>
        <v>8287656722</v>
      </c>
      <c r="G98" s="1" t="str">
        <f>IFERROR(__xludf.DUMMYFUNCTION("""COMPUTED_VALUE"""),"NEW DELHI")</f>
        <v>NEW DELHI</v>
      </c>
      <c r="H98" s="1" t="str">
        <f>IFERROR(__xludf.DUMMYFUNCTION("""COMPUTED_VALUE"""),"RAMJAS  INTERNATIONAL SCHOOL, SECTOR-IV, R.K.PURAM, NEW DELHI")</f>
        <v>RAMJAS  INTERNATIONAL SCHOOL, SECTOR-IV, R.K.PURAM, NEW DELHI</v>
      </c>
      <c r="I98" s="1" t="str">
        <f>IFERROR(__xludf.DUMMYFUNCTION("""COMPUTED_VALUE"""),"Yes")</f>
        <v>Yes</v>
      </c>
      <c r="J98" s="1" t="str">
        <f>IFERROR(__xludf.DUMMYFUNCTION("""COMPUTED_VALUE"""),"MS. MONIKA NIWAS")</f>
        <v>MS. MONIKA NIWAS</v>
      </c>
      <c r="K98" s="1" t="str">
        <f>IFERROR(__xludf.DUMMYFUNCTION("""COMPUTED_VALUE"""),"5-6 hours")</f>
        <v>5-6 hours</v>
      </c>
      <c r="L98" s="1" t="str">
        <f>IFERROR(__xludf.DUMMYFUNCTION("""COMPUTED_VALUE"""),"Time saved in travelling, Easy access to online study material, Other")</f>
        <v>Time saved in travelling, Easy access to online study material, Other</v>
      </c>
      <c r="M98" s="1" t="str">
        <f>IFERROR(__xludf.DUMMYFUNCTION("""COMPUTED_VALUE"""),"Lack of physical interaction and personal touch ‘")</f>
        <v>Lack of physical interaction and personal touch ‘</v>
      </c>
      <c r="N98" s="1">
        <f>IFERROR(__xludf.DUMMYFUNCTION("""COMPUTED_VALUE"""),9.0)</f>
        <v>9</v>
      </c>
      <c r="O98" s="1" t="str">
        <f>IFERROR(__xludf.DUMMYFUNCTION("""COMPUTED_VALUE"""),"Online")</f>
        <v>Online</v>
      </c>
      <c r="P98" s="1" t="str">
        <f>IFERROR(__xludf.DUMMYFUNCTION("""COMPUTED_VALUE"""),"Satisfactory")</f>
        <v>Satisfactory</v>
      </c>
      <c r="Q98" s="1" t="str">
        <f>IFERROR(__xludf.DUMMYFUNCTION("""COMPUTED_VALUE"""),"Yes")</f>
        <v>Yes</v>
      </c>
      <c r="R98" s="1" t="str">
        <f>IFERROR(__xludf.DUMMYFUNCTION("""COMPUTED_VALUE"""),"Yes")</f>
        <v>Yes</v>
      </c>
      <c r="S98" s="1" t="str">
        <f>IFERROR(__xludf.DUMMYFUNCTION("""COMPUTED_VALUE"""),"Yes")</f>
        <v>Yes</v>
      </c>
      <c r="T98" s="1" t="str">
        <f>IFERROR(__xludf.DUMMYFUNCTION("""COMPUTED_VALUE"""),"No")</f>
        <v>No</v>
      </c>
      <c r="U98" s="1" t="str">
        <f>IFERROR(__xludf.DUMMYFUNCTION("""COMPUTED_VALUE"""),"Yes")</f>
        <v>Yes</v>
      </c>
      <c r="V98" s="1" t="str">
        <f>IFERROR(__xludf.DUMMYFUNCTION("""COMPUTED_VALUE"""),"Online")</f>
        <v>Online</v>
      </c>
      <c r="W98" s="1" t="str">
        <f>IFERROR(__xludf.DUMMYFUNCTION("""COMPUTED_VALUE"""),"No")</f>
        <v>No</v>
      </c>
      <c r="X98" s="1" t="str">
        <f>IFERROR(__xludf.DUMMYFUNCTION("""COMPUTED_VALUE"""),"Yes")</f>
        <v>Yes</v>
      </c>
      <c r="Y98" s="1" t="str">
        <f>IFERROR(__xludf.DUMMYFUNCTION("""COMPUTED_VALUE"""),"Yes")</f>
        <v>Yes</v>
      </c>
      <c r="Z98" s="1" t="str">
        <f>IFERROR(__xludf.DUMMYFUNCTION("""COMPUTED_VALUE"""),"Yes")</f>
        <v>Yes</v>
      </c>
      <c r="AA98" s="1" t="str">
        <f>IFERROR(__xludf.DUMMYFUNCTION("""COMPUTED_VALUE"""),"Yes")</f>
        <v>Yes</v>
      </c>
      <c r="AB98" s="1" t="str">
        <f>IFERROR(__xludf.DUMMYFUNCTION("""COMPUTED_VALUE"""),"No")</f>
        <v>No</v>
      </c>
      <c r="AC98" s="1" t="str">
        <f>IFERROR(__xludf.DUMMYFUNCTION("""COMPUTED_VALUE"""),"No")</f>
        <v>No</v>
      </c>
      <c r="AD9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8" s="1" t="str">
        <f>IFERROR(__xludf.DUMMYFUNCTION("""COMPUTED_VALUE"""),"Yoga and reading novel")</f>
        <v>Yoga and reading novel</v>
      </c>
      <c r="AF98" s="1" t="str">
        <f>IFERROR(__xludf.DUMMYFUNCTION("""COMPUTED_VALUE"""),"None")</f>
        <v>None</v>
      </c>
      <c r="AG98" s="1" t="str">
        <f>IFERROR(__xludf.DUMMYFUNCTION("""COMPUTED_VALUE"""),"None")</f>
        <v>None</v>
      </c>
      <c r="AH98" s="1" t="str">
        <f>IFERROR(__xludf.DUMMYFUNCTION("""COMPUTED_VALUE"""),"Second Dose")</f>
        <v>Second Dose</v>
      </c>
      <c r="AI98" s="1" t="str">
        <f>IFERROR(__xludf.DUMMYFUNCTION("""COMPUTED_VALUE"""),"Yes")</f>
        <v>Yes</v>
      </c>
    </row>
    <row r="99">
      <c r="A99" s="2">
        <f>IFERROR(__xludf.DUMMYFUNCTION("""COMPUTED_VALUE"""),44580.53160201389)</f>
        <v>44580.5316</v>
      </c>
      <c r="B99" s="1" t="str">
        <f>IFERROR(__xludf.DUMMYFUNCTION("""COMPUTED_VALUE"""),"dinshachadha2003@gmail.com")</f>
        <v>dinshachadha2003@gmail.com</v>
      </c>
      <c r="C99" s="1" t="str">
        <f>IFERROR(__xludf.DUMMYFUNCTION("""COMPUTED_VALUE"""),"Dinsha chadha")</f>
        <v>Dinsha chadha</v>
      </c>
      <c r="D99" s="1" t="str">
        <f>IFERROR(__xludf.DUMMYFUNCTION("""COMPUTED_VALUE"""),"B.Sc. (Hons) Mathematics")</f>
        <v>B.Sc. (Hons) Mathematics</v>
      </c>
      <c r="E99" s="1" t="str">
        <f>IFERROR(__xludf.DUMMYFUNCTION("""COMPUTED_VALUE"""),"21/0263")</f>
        <v>21/0263</v>
      </c>
      <c r="F99" s="3">
        <f>IFERROR(__xludf.DUMMYFUNCTION("""COMPUTED_VALUE"""),8.448744487E9)</f>
        <v>8448744487</v>
      </c>
      <c r="G99" s="1" t="str">
        <f>IFERROR(__xludf.DUMMYFUNCTION("""COMPUTED_VALUE"""),"Delhi")</f>
        <v>Delhi</v>
      </c>
      <c r="H99" s="1" t="str">
        <f>IFERROR(__xludf.DUMMYFUNCTION("""COMPUTED_VALUE"""),"Vikas bharati public school")</f>
        <v>Vikas bharati public school</v>
      </c>
      <c r="I99" s="1" t="str">
        <f>IFERROR(__xludf.DUMMYFUNCTION("""COMPUTED_VALUE"""),"Yes")</f>
        <v>Yes</v>
      </c>
      <c r="J99" s="1" t="str">
        <f>IFERROR(__xludf.DUMMYFUNCTION("""COMPUTED_VALUE"""),"Ashish sir")</f>
        <v>Ashish sir</v>
      </c>
      <c r="K99" s="1" t="str">
        <f>IFERROR(__xludf.DUMMYFUNCTION("""COMPUTED_VALUE"""),"5-6 hours")</f>
        <v>5-6 hours</v>
      </c>
      <c r="L99" s="1" t="str">
        <f>IFERROR(__xludf.DUMMYFUNCTION("""COMPUTED_VALUE"""),"Time saved in travelling")</f>
        <v>Time saved in travelling</v>
      </c>
      <c r="M99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99" s="1">
        <f>IFERROR(__xludf.DUMMYFUNCTION("""COMPUTED_VALUE"""),4.0)</f>
        <v>4</v>
      </c>
      <c r="O99" s="1" t="str">
        <f>IFERROR(__xludf.DUMMYFUNCTION("""COMPUTED_VALUE"""),"Offline")</f>
        <v>Offline</v>
      </c>
      <c r="P99" s="1" t="str">
        <f>IFERROR(__xludf.DUMMYFUNCTION("""COMPUTED_VALUE"""),"Compulsion due to pandemic")</f>
        <v>Compulsion due to pandemic</v>
      </c>
      <c r="Q99" s="1" t="str">
        <f>IFERROR(__xludf.DUMMYFUNCTION("""COMPUTED_VALUE"""),"Yes")</f>
        <v>Yes</v>
      </c>
      <c r="R99" s="1" t="str">
        <f>IFERROR(__xludf.DUMMYFUNCTION("""COMPUTED_VALUE"""),"Yes")</f>
        <v>Yes</v>
      </c>
      <c r="S99" s="1" t="str">
        <f>IFERROR(__xludf.DUMMYFUNCTION("""COMPUTED_VALUE"""),"Yes")</f>
        <v>Yes</v>
      </c>
      <c r="T99" s="1" t="str">
        <f>IFERROR(__xludf.DUMMYFUNCTION("""COMPUTED_VALUE"""),"Yes")</f>
        <v>Yes</v>
      </c>
      <c r="U99" s="1" t="str">
        <f>IFERROR(__xludf.DUMMYFUNCTION("""COMPUTED_VALUE"""),"Yes")</f>
        <v>Yes</v>
      </c>
      <c r="V99" s="1" t="str">
        <f>IFERROR(__xludf.DUMMYFUNCTION("""COMPUTED_VALUE"""),"Offline")</f>
        <v>Offline</v>
      </c>
      <c r="W99" s="1" t="str">
        <f>IFERROR(__xludf.DUMMYFUNCTION("""COMPUTED_VALUE"""),"Yes")</f>
        <v>Yes</v>
      </c>
      <c r="X99" s="1" t="str">
        <f>IFERROR(__xludf.DUMMYFUNCTION("""COMPUTED_VALUE"""),"Yes")</f>
        <v>Yes</v>
      </c>
      <c r="Y99" s="1" t="str">
        <f>IFERROR(__xludf.DUMMYFUNCTION("""COMPUTED_VALUE"""),"Yes")</f>
        <v>Yes</v>
      </c>
      <c r="Z99" s="1" t="str">
        <f>IFERROR(__xludf.DUMMYFUNCTION("""COMPUTED_VALUE"""),"Yes")</f>
        <v>Yes</v>
      </c>
      <c r="AA99" s="1" t="str">
        <f>IFERROR(__xludf.DUMMYFUNCTION("""COMPUTED_VALUE"""),"Yes")</f>
        <v>Yes</v>
      </c>
      <c r="AB99" s="1"/>
      <c r="AC99" s="1"/>
      <c r="AD99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99" s="1"/>
      <c r="AF99" s="1" t="str">
        <f>IFERROR(__xludf.DUMMYFUNCTION("""COMPUTED_VALUE"""),"None")</f>
        <v>None</v>
      </c>
      <c r="AG99" s="1" t="str">
        <f>IFERROR(__xludf.DUMMYFUNCTION("""COMPUTED_VALUE"""),"None")</f>
        <v>None</v>
      </c>
      <c r="AH99" s="1" t="str">
        <f>IFERROR(__xludf.DUMMYFUNCTION("""COMPUTED_VALUE"""),"Second Dose")</f>
        <v>Second Dose</v>
      </c>
      <c r="AI99" s="1" t="str">
        <f>IFERROR(__xludf.DUMMYFUNCTION("""COMPUTED_VALUE"""),"Yes")</f>
        <v>Yes</v>
      </c>
    </row>
    <row r="100">
      <c r="A100" s="2">
        <f>IFERROR(__xludf.DUMMYFUNCTION("""COMPUTED_VALUE"""),44580.531929375)</f>
        <v>44580.53193</v>
      </c>
      <c r="B100" s="1" t="str">
        <f>IFERROR(__xludf.DUMMYFUNCTION("""COMPUTED_VALUE"""),"yashshvis0@gmail.com")</f>
        <v>yashshvis0@gmail.com</v>
      </c>
      <c r="C100" s="1" t="str">
        <f>IFERROR(__xludf.DUMMYFUNCTION("""COMPUTED_VALUE"""),"Yashshavi Sharma ")</f>
        <v>Yashshavi Sharma </v>
      </c>
      <c r="D100" s="1" t="str">
        <f>IFERROR(__xludf.DUMMYFUNCTION("""COMPUTED_VALUE"""),"B.Sc. (Hons) Mathematics")</f>
        <v>B.Sc. (Hons) Mathematics</v>
      </c>
      <c r="E100" s="1" t="str">
        <f>IFERROR(__xludf.DUMMYFUNCTION("""COMPUTED_VALUE"""),"21/1364")</f>
        <v>21/1364</v>
      </c>
      <c r="F100" s="3">
        <f>IFERROR(__xludf.DUMMYFUNCTION("""COMPUTED_VALUE"""),9.557806396E9)</f>
        <v>9557806396</v>
      </c>
      <c r="G100" s="1" t="str">
        <f>IFERROR(__xludf.DUMMYFUNCTION("""COMPUTED_VALUE"""),"Saharanpur/Uttar pradesh ")</f>
        <v>Saharanpur/Uttar pradesh </v>
      </c>
      <c r="H100" s="1" t="str">
        <f>IFERROR(__xludf.DUMMYFUNCTION("""COMPUTED_VALUE"""),"Star paper mills saraswati vidya mandir inter college ")</f>
        <v>Star paper mills saraswati vidya mandir inter college </v>
      </c>
      <c r="I100" s="1" t="str">
        <f>IFERROR(__xludf.DUMMYFUNCTION("""COMPUTED_VALUE"""),"Yes")</f>
        <v>Yes</v>
      </c>
      <c r="J100" s="1" t="str">
        <f>IFERROR(__xludf.DUMMYFUNCTION("""COMPUTED_VALUE"""),"Monika niwas mam")</f>
        <v>Monika niwas mam</v>
      </c>
      <c r="K100" s="1" t="str">
        <f>IFERROR(__xludf.DUMMYFUNCTION("""COMPUTED_VALUE"""),"5-6 hours")</f>
        <v>5-6 hours</v>
      </c>
      <c r="L100" s="1" t="str">
        <f>IFERROR(__xludf.DUMMYFUNCTION("""COMPUTED_VALUE"""),"Convenience to outstation students")</f>
        <v>Convenience to outstation students</v>
      </c>
      <c r="M100" s="1" t="str">
        <f>IFERROR(__xludf.DUMMYFUNCTION("""COMPUTED_VALUE"""),"Network related disruptions")</f>
        <v>Network related disruptions</v>
      </c>
      <c r="N100" s="1">
        <f>IFERROR(__xludf.DUMMYFUNCTION("""COMPUTED_VALUE"""),9.0)</f>
        <v>9</v>
      </c>
      <c r="O100" s="1" t="str">
        <f>IFERROR(__xludf.DUMMYFUNCTION("""COMPUTED_VALUE"""),"Blended Learning (both)")</f>
        <v>Blended Learning (both)</v>
      </c>
      <c r="P100" s="1" t="str">
        <f>IFERROR(__xludf.DUMMYFUNCTION("""COMPUTED_VALUE"""),"Compulsion due to pandemic")</f>
        <v>Compulsion due to pandemic</v>
      </c>
      <c r="Q100" s="1" t="str">
        <f>IFERROR(__xludf.DUMMYFUNCTION("""COMPUTED_VALUE"""),"Yes")</f>
        <v>Yes</v>
      </c>
      <c r="R100" s="1" t="str">
        <f>IFERROR(__xludf.DUMMYFUNCTION("""COMPUTED_VALUE"""),"Yes")</f>
        <v>Yes</v>
      </c>
      <c r="S100" s="1" t="str">
        <f>IFERROR(__xludf.DUMMYFUNCTION("""COMPUTED_VALUE"""),"Yes")</f>
        <v>Yes</v>
      </c>
      <c r="T100" s="1" t="str">
        <f>IFERROR(__xludf.DUMMYFUNCTION("""COMPUTED_VALUE"""),"Yes")</f>
        <v>Yes</v>
      </c>
      <c r="U100" s="1" t="str">
        <f>IFERROR(__xludf.DUMMYFUNCTION("""COMPUTED_VALUE"""),"Yes")</f>
        <v>Yes</v>
      </c>
      <c r="V100" s="1"/>
      <c r="W100" s="1" t="str">
        <f>IFERROR(__xludf.DUMMYFUNCTION("""COMPUTED_VALUE"""),"Yes")</f>
        <v>Yes</v>
      </c>
      <c r="X100" s="1" t="str">
        <f>IFERROR(__xludf.DUMMYFUNCTION("""COMPUTED_VALUE"""),"Yes")</f>
        <v>Yes</v>
      </c>
      <c r="Y100" s="1" t="str">
        <f>IFERROR(__xludf.DUMMYFUNCTION("""COMPUTED_VALUE"""),"Yes")</f>
        <v>Yes</v>
      </c>
      <c r="Z100" s="1" t="str">
        <f>IFERROR(__xludf.DUMMYFUNCTION("""COMPUTED_VALUE"""),"Yes")</f>
        <v>Yes</v>
      </c>
      <c r="AA100" s="1" t="str">
        <f>IFERROR(__xludf.DUMMYFUNCTION("""COMPUTED_VALUE"""),"Yes")</f>
        <v>Yes</v>
      </c>
      <c r="AB100" s="1"/>
      <c r="AC100" s="1"/>
      <c r="AD100" s="1" t="str">
        <f>IFERROR(__xludf.DUMMYFUNCTION("""COMPUTED_VALUE"""),"None")</f>
        <v>None</v>
      </c>
      <c r="AE100" s="1" t="str">
        <f>IFERROR(__xludf.DUMMYFUNCTION("""COMPUTED_VALUE"""),"Meditation ")</f>
        <v>Meditation </v>
      </c>
      <c r="AF100" s="1" t="str">
        <f>IFERROR(__xludf.DUMMYFUNCTION("""COMPUTED_VALUE"""),"None")</f>
        <v>None</v>
      </c>
      <c r="AG100" s="1" t="str">
        <f>IFERROR(__xludf.DUMMYFUNCTION("""COMPUTED_VALUE"""),"None")</f>
        <v>None</v>
      </c>
      <c r="AH100" s="1" t="str">
        <f>IFERROR(__xludf.DUMMYFUNCTION("""COMPUTED_VALUE"""),"First Dose")</f>
        <v>First Dose</v>
      </c>
      <c r="AI100" s="1" t="str">
        <f>IFERROR(__xludf.DUMMYFUNCTION("""COMPUTED_VALUE"""),"Yes")</f>
        <v>Yes</v>
      </c>
    </row>
    <row r="101">
      <c r="A101" s="2">
        <f>IFERROR(__xludf.DUMMYFUNCTION("""COMPUTED_VALUE"""),44580.53217002315)</f>
        <v>44580.53217</v>
      </c>
      <c r="B101" s="1" t="str">
        <f>IFERROR(__xludf.DUMMYFUNCTION("""COMPUTED_VALUE"""),"deepika0876@gmail.com")</f>
        <v>deepika0876@gmail.com</v>
      </c>
      <c r="C101" s="1" t="str">
        <f>IFERROR(__xludf.DUMMYFUNCTION("""COMPUTED_VALUE"""),"Deepika Arora ")</f>
        <v>Deepika Arora </v>
      </c>
      <c r="D101" s="1" t="str">
        <f>IFERROR(__xludf.DUMMYFUNCTION("""COMPUTED_VALUE"""),"B.Sc. (Hons) Mathematics")</f>
        <v>B.Sc. (Hons) Mathematics</v>
      </c>
      <c r="E101" s="1" t="str">
        <f>IFERROR(__xludf.DUMMYFUNCTION("""COMPUTED_VALUE"""),"1392")</f>
        <v>1392</v>
      </c>
      <c r="F101" s="3">
        <f>IFERROR(__xludf.DUMMYFUNCTION("""COMPUTED_VALUE"""),8.800511269E9)</f>
        <v>8800511269</v>
      </c>
      <c r="G101" s="1" t="str">
        <f>IFERROR(__xludf.DUMMYFUNCTION("""COMPUTED_VALUE"""),"Delhi")</f>
        <v>Delhi</v>
      </c>
      <c r="H101" s="1" t="str">
        <f>IFERROR(__xludf.DUMMYFUNCTION("""COMPUTED_VALUE"""),"Rosary Senior Secondary School ")</f>
        <v>Rosary Senior Secondary School </v>
      </c>
      <c r="I101" s="1" t="str">
        <f>IFERROR(__xludf.DUMMYFUNCTION("""COMPUTED_VALUE"""),"Yes")</f>
        <v>Yes</v>
      </c>
      <c r="J101" s="1" t="str">
        <f>IFERROR(__xludf.DUMMYFUNCTION("""COMPUTED_VALUE"""),"Monika Niwas ")</f>
        <v>Monika Niwas </v>
      </c>
      <c r="K101" s="1" t="str">
        <f>IFERROR(__xludf.DUMMYFUNCTION("""COMPUTED_VALUE"""),"5-6 hours")</f>
        <v>5-6 hours</v>
      </c>
      <c r="L101" s="1" t="str">
        <f>IFERROR(__xludf.DUMMYFUNCTION("""COMPUTED_VALUE"""),"Time saved in travelling, Easy access to online study material")</f>
        <v>Time saved in travelling, Easy access to online study material</v>
      </c>
      <c r="M101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101" s="1">
        <f>IFERROR(__xludf.DUMMYFUNCTION("""COMPUTED_VALUE"""),7.0)</f>
        <v>7</v>
      </c>
      <c r="O101" s="1" t="str">
        <f>IFERROR(__xludf.DUMMYFUNCTION("""COMPUTED_VALUE"""),"Online")</f>
        <v>Online</v>
      </c>
      <c r="P101" s="1" t="str">
        <f>IFERROR(__xludf.DUMMYFUNCTION("""COMPUTED_VALUE"""),"Satisfactory")</f>
        <v>Satisfactory</v>
      </c>
      <c r="Q101" s="1" t="str">
        <f>IFERROR(__xludf.DUMMYFUNCTION("""COMPUTED_VALUE"""),"Yes")</f>
        <v>Yes</v>
      </c>
      <c r="R101" s="1" t="str">
        <f>IFERROR(__xludf.DUMMYFUNCTION("""COMPUTED_VALUE"""),"Yes")</f>
        <v>Yes</v>
      </c>
      <c r="S101" s="1" t="str">
        <f>IFERROR(__xludf.DUMMYFUNCTION("""COMPUTED_VALUE"""),"Yes")</f>
        <v>Yes</v>
      </c>
      <c r="T101" s="1" t="str">
        <f>IFERROR(__xludf.DUMMYFUNCTION("""COMPUTED_VALUE"""),"Yes")</f>
        <v>Yes</v>
      </c>
      <c r="U101" s="1" t="str">
        <f>IFERROR(__xludf.DUMMYFUNCTION("""COMPUTED_VALUE"""),"Yes")</f>
        <v>Yes</v>
      </c>
      <c r="V101" s="1" t="str">
        <f>IFERROR(__xludf.DUMMYFUNCTION("""COMPUTED_VALUE"""),"Online")</f>
        <v>Online</v>
      </c>
      <c r="W101" s="1" t="str">
        <f>IFERROR(__xludf.DUMMYFUNCTION("""COMPUTED_VALUE"""),"No")</f>
        <v>No</v>
      </c>
      <c r="X101" s="1" t="str">
        <f>IFERROR(__xludf.DUMMYFUNCTION("""COMPUTED_VALUE"""),"Yes")</f>
        <v>Yes</v>
      </c>
      <c r="Y101" s="1" t="str">
        <f>IFERROR(__xludf.DUMMYFUNCTION("""COMPUTED_VALUE"""),"Yes")</f>
        <v>Yes</v>
      </c>
      <c r="Z101" s="1" t="str">
        <f>IFERROR(__xludf.DUMMYFUNCTION("""COMPUTED_VALUE"""),"Yes")</f>
        <v>Yes</v>
      </c>
      <c r="AA101" s="1" t="str">
        <f>IFERROR(__xludf.DUMMYFUNCTION("""COMPUTED_VALUE"""),"Yes")</f>
        <v>Yes</v>
      </c>
      <c r="AB101" s="1" t="str">
        <f>IFERROR(__xludf.DUMMYFUNCTION("""COMPUTED_VALUE"""),"No")</f>
        <v>No</v>
      </c>
      <c r="AC101" s="1" t="str">
        <f>IFERROR(__xludf.DUMMYFUNCTION("""COMPUTED_VALUE"""),"No")</f>
        <v>No</v>
      </c>
      <c r="AD101" s="1" t="str">
        <f>IFERROR(__xludf.DUMMYFUNCTION("""COMPUTED_VALUE"""),"None")</f>
        <v>None</v>
      </c>
      <c r="AE101" s="1" t="str">
        <f>IFERROR(__xludf.DUMMYFUNCTION("""COMPUTED_VALUE"""),"None")</f>
        <v>None</v>
      </c>
      <c r="AF101" s="1" t="str">
        <f>IFERROR(__xludf.DUMMYFUNCTION("""COMPUTED_VALUE"""),"None")</f>
        <v>None</v>
      </c>
      <c r="AG101" s="1" t="str">
        <f>IFERROR(__xludf.DUMMYFUNCTION("""COMPUTED_VALUE"""),"None")</f>
        <v>None</v>
      </c>
      <c r="AH101" s="1" t="str">
        <f>IFERROR(__xludf.DUMMYFUNCTION("""COMPUTED_VALUE"""),"First Dose")</f>
        <v>First Dose</v>
      </c>
      <c r="AI101" s="1" t="str">
        <f>IFERROR(__xludf.DUMMYFUNCTION("""COMPUTED_VALUE"""),"Yes")</f>
        <v>Yes</v>
      </c>
    </row>
    <row r="102">
      <c r="A102" s="2">
        <f>IFERROR(__xludf.DUMMYFUNCTION("""COMPUTED_VALUE"""),44580.5329899537)</f>
        <v>44580.53299</v>
      </c>
      <c r="B102" s="1" t="str">
        <f>IFERROR(__xludf.DUMMYFUNCTION("""COMPUTED_VALUE"""),"hodaliyasakshi25@gmail.com")</f>
        <v>hodaliyasakshi25@gmail.com</v>
      </c>
      <c r="C102" s="1" t="str">
        <f>IFERROR(__xludf.DUMMYFUNCTION("""COMPUTED_VALUE"""),"SAKSHI ")</f>
        <v>SAKSHI </v>
      </c>
      <c r="D102" s="1" t="str">
        <f>IFERROR(__xludf.DUMMYFUNCTION("""COMPUTED_VALUE"""),"B.Sc. (Hons) Mathematics")</f>
        <v>B.Sc. (Hons) Mathematics</v>
      </c>
      <c r="E102" s="1" t="str">
        <f>IFERROR(__xludf.DUMMYFUNCTION("""COMPUTED_VALUE"""),"21/0234")</f>
        <v>21/0234</v>
      </c>
      <c r="F102" s="3">
        <f>IFERROR(__xludf.DUMMYFUNCTION("""COMPUTED_VALUE"""),7.05676405E9)</f>
        <v>7056764050</v>
      </c>
      <c r="G102" s="1" t="str">
        <f>IFERROR(__xludf.DUMMYFUNCTION("""COMPUTED_VALUE"""),"Kosli / Haryana")</f>
        <v>Kosli / Haryana</v>
      </c>
      <c r="H102" s="1" t="str">
        <f>IFERROR(__xludf.DUMMYFUNCTION("""COMPUTED_VALUE"""),"Happy Senior Secondary School , Kosli , Rewari , Haryana")</f>
        <v>Happy Senior Secondary School , Kosli , Rewari , Haryana</v>
      </c>
      <c r="I102" s="1" t="str">
        <f>IFERROR(__xludf.DUMMYFUNCTION("""COMPUTED_VALUE"""),"Yes")</f>
        <v>Yes</v>
      </c>
      <c r="J102" s="1" t="str">
        <f>IFERROR(__xludf.DUMMYFUNCTION("""COMPUTED_VALUE"""),"Man Singh sir")</f>
        <v>Man Singh sir</v>
      </c>
      <c r="K102" s="1" t="str">
        <f>IFERROR(__xludf.DUMMYFUNCTION("""COMPUTED_VALUE"""),"5-6 hours")</f>
        <v>5-6 hours</v>
      </c>
      <c r="L102" s="1" t="str">
        <f>IFERROR(__xludf.DUMMYFUNCTION("""COMPUTED_VALUE"""),"Time saved in travelling, Convenience to outstation students, Other")</f>
        <v>Time saved in travelling, Convenience to outstation students, Other</v>
      </c>
      <c r="M102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02" s="1">
        <f>IFERROR(__xludf.DUMMYFUNCTION("""COMPUTED_VALUE"""),6.0)</f>
        <v>6</v>
      </c>
      <c r="O102" s="1" t="str">
        <f>IFERROR(__xludf.DUMMYFUNCTION("""COMPUTED_VALUE"""),"Offline")</f>
        <v>Offline</v>
      </c>
      <c r="P102" s="1" t="str">
        <f>IFERROR(__xludf.DUMMYFUNCTION("""COMPUTED_VALUE"""),"Compulsion due to pandemic")</f>
        <v>Compulsion due to pandemic</v>
      </c>
      <c r="Q102" s="1" t="str">
        <f>IFERROR(__xludf.DUMMYFUNCTION("""COMPUTED_VALUE"""),"Yes")</f>
        <v>Yes</v>
      </c>
      <c r="R102" s="1" t="str">
        <f>IFERROR(__xludf.DUMMYFUNCTION("""COMPUTED_VALUE"""),"Yes")</f>
        <v>Yes</v>
      </c>
      <c r="S102" s="1" t="str">
        <f>IFERROR(__xludf.DUMMYFUNCTION("""COMPUTED_VALUE"""),"Yes")</f>
        <v>Yes</v>
      </c>
      <c r="T102" s="1" t="str">
        <f>IFERROR(__xludf.DUMMYFUNCTION("""COMPUTED_VALUE"""),"Yes")</f>
        <v>Yes</v>
      </c>
      <c r="U102" s="1" t="str">
        <f>IFERROR(__xludf.DUMMYFUNCTION("""COMPUTED_VALUE"""),"Yes")</f>
        <v>Yes</v>
      </c>
      <c r="V102" s="1" t="str">
        <f>IFERROR(__xludf.DUMMYFUNCTION("""COMPUTED_VALUE"""),"Offline")</f>
        <v>Offline</v>
      </c>
      <c r="W102" s="1" t="str">
        <f>IFERROR(__xludf.DUMMYFUNCTION("""COMPUTED_VALUE"""),"No")</f>
        <v>No</v>
      </c>
      <c r="X102" s="1" t="str">
        <f>IFERROR(__xludf.DUMMYFUNCTION("""COMPUTED_VALUE"""),"Yes")</f>
        <v>Yes</v>
      </c>
      <c r="Y102" s="1" t="str">
        <f>IFERROR(__xludf.DUMMYFUNCTION("""COMPUTED_VALUE"""),"Yes")</f>
        <v>Yes</v>
      </c>
      <c r="Z102" s="1" t="str">
        <f>IFERROR(__xludf.DUMMYFUNCTION("""COMPUTED_VALUE"""),"Yes")</f>
        <v>Yes</v>
      </c>
      <c r="AA102" s="1" t="str">
        <f>IFERROR(__xludf.DUMMYFUNCTION("""COMPUTED_VALUE"""),"Yes")</f>
        <v>Yes</v>
      </c>
      <c r="AB102" s="1" t="str">
        <f>IFERROR(__xludf.DUMMYFUNCTION("""COMPUTED_VALUE"""),"yes")</f>
        <v>yes</v>
      </c>
      <c r="AC102" s="1" t="str">
        <f>IFERROR(__xludf.DUMMYFUNCTION("""COMPUTED_VALUE"""),"yes")</f>
        <v>yes</v>
      </c>
      <c r="AD102" s="1" t="str">
        <f>IFERROR(__xludf.DUMMYFUNCTION("""COMPUTED_VALUE"""),"None")</f>
        <v>None</v>
      </c>
      <c r="AE102" s="1"/>
      <c r="AF10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02" s="1" t="str">
        <f>IFERROR(__xludf.DUMMYFUNCTION("""COMPUTED_VALUE"""),"None")</f>
        <v>None</v>
      </c>
      <c r="AH102" s="1" t="str">
        <f>IFERROR(__xludf.DUMMYFUNCTION("""COMPUTED_VALUE"""),"Second Dose")</f>
        <v>Second Dose</v>
      </c>
      <c r="AI102" s="1" t="str">
        <f>IFERROR(__xludf.DUMMYFUNCTION("""COMPUTED_VALUE"""),"Yes")</f>
        <v>Yes</v>
      </c>
    </row>
    <row r="103">
      <c r="A103" s="2">
        <f>IFERROR(__xludf.DUMMYFUNCTION("""COMPUTED_VALUE"""),44580.53342464121)</f>
        <v>44580.53342</v>
      </c>
      <c r="B103" s="1" t="str">
        <f>IFERROR(__xludf.DUMMYFUNCTION("""COMPUTED_VALUE"""),"sanjoyli.chhetri@gmail.com")</f>
        <v>sanjoyli.chhetri@gmail.com</v>
      </c>
      <c r="C103" s="1" t="str">
        <f>IFERROR(__xludf.DUMMYFUNCTION("""COMPUTED_VALUE"""),"Sanjoyli Chhetri")</f>
        <v>Sanjoyli Chhetri</v>
      </c>
      <c r="D103" s="1" t="str">
        <f>IFERROR(__xludf.DUMMYFUNCTION("""COMPUTED_VALUE"""),"B.Sc. (Hons) Mathematics")</f>
        <v>B.Sc. (Hons) Mathematics</v>
      </c>
      <c r="E103" s="1" t="str">
        <f>IFERROR(__xludf.DUMMYFUNCTION("""COMPUTED_VALUE"""),"21/1375")</f>
        <v>21/1375</v>
      </c>
      <c r="F103" s="3">
        <f>IFERROR(__xludf.DUMMYFUNCTION("""COMPUTED_VALUE"""),9.599413868E9)</f>
        <v>9599413868</v>
      </c>
      <c r="G103" s="1" t="str">
        <f>IFERROR(__xludf.DUMMYFUNCTION("""COMPUTED_VALUE"""),"Noida, Uttar Pradesh")</f>
        <v>Noida, Uttar Pradesh</v>
      </c>
      <c r="H103" s="1" t="str">
        <f>IFERROR(__xludf.DUMMYFUNCTION("""COMPUTED_VALUE"""),"Army public school, Noida")</f>
        <v>Army public school, Noida</v>
      </c>
      <c r="I103" s="1" t="str">
        <f>IFERROR(__xludf.DUMMYFUNCTION("""COMPUTED_VALUE"""),"Yes")</f>
        <v>Yes</v>
      </c>
      <c r="J103" s="1" t="str">
        <f>IFERROR(__xludf.DUMMYFUNCTION("""COMPUTED_VALUE"""),"Monika Niwas ma'am")</f>
        <v>Monika Niwas ma'am</v>
      </c>
      <c r="K103" s="1" t="str">
        <f>IFERROR(__xludf.DUMMYFUNCTION("""COMPUTED_VALUE"""),"5-6 hours")</f>
        <v>5-6 hours</v>
      </c>
      <c r="L103" s="1" t="str">
        <f>IFERROR(__xludf.DUMMYFUNCTION("""COMPUTED_VALUE"""),"Easy access to online study material")</f>
        <v>Easy access to online study material</v>
      </c>
      <c r="M103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103" s="1">
        <f>IFERROR(__xludf.DUMMYFUNCTION("""COMPUTED_VALUE"""),6.0)</f>
        <v>6</v>
      </c>
      <c r="O103" s="1" t="str">
        <f>IFERROR(__xludf.DUMMYFUNCTION("""COMPUTED_VALUE"""),"Blended Learning (both)")</f>
        <v>Blended Learning (both)</v>
      </c>
      <c r="P103" s="1" t="str">
        <f>IFERROR(__xludf.DUMMYFUNCTION("""COMPUTED_VALUE"""),"Compulsion due to pandemic")</f>
        <v>Compulsion due to pandemic</v>
      </c>
      <c r="Q103" s="1" t="str">
        <f>IFERROR(__xludf.DUMMYFUNCTION("""COMPUTED_VALUE"""),"Yes")</f>
        <v>Yes</v>
      </c>
      <c r="R103" s="1" t="str">
        <f>IFERROR(__xludf.DUMMYFUNCTION("""COMPUTED_VALUE"""),"Yes")</f>
        <v>Yes</v>
      </c>
      <c r="S103" s="1" t="str">
        <f>IFERROR(__xludf.DUMMYFUNCTION("""COMPUTED_VALUE"""),"Yes")</f>
        <v>Yes</v>
      </c>
      <c r="T103" s="1" t="str">
        <f>IFERROR(__xludf.DUMMYFUNCTION("""COMPUTED_VALUE"""),"Yes")</f>
        <v>Yes</v>
      </c>
      <c r="U103" s="1" t="str">
        <f>IFERROR(__xludf.DUMMYFUNCTION("""COMPUTED_VALUE"""),"Yes")</f>
        <v>Yes</v>
      </c>
      <c r="V103" s="1" t="str">
        <f>IFERROR(__xludf.DUMMYFUNCTION("""COMPUTED_VALUE"""),"Offline")</f>
        <v>Offline</v>
      </c>
      <c r="W103" s="1" t="str">
        <f>IFERROR(__xludf.DUMMYFUNCTION("""COMPUTED_VALUE"""),"Yes")</f>
        <v>Yes</v>
      </c>
      <c r="X103" s="1" t="str">
        <f>IFERROR(__xludf.DUMMYFUNCTION("""COMPUTED_VALUE"""),"Yes")</f>
        <v>Yes</v>
      </c>
      <c r="Y103" s="1" t="str">
        <f>IFERROR(__xludf.DUMMYFUNCTION("""COMPUTED_VALUE"""),"Yes")</f>
        <v>Yes</v>
      </c>
      <c r="Z103" s="1" t="str">
        <f>IFERROR(__xludf.DUMMYFUNCTION("""COMPUTED_VALUE"""),"Yes")</f>
        <v>Yes</v>
      </c>
      <c r="AA103" s="1" t="str">
        <f>IFERROR(__xludf.DUMMYFUNCTION("""COMPUTED_VALUE"""),"Yes")</f>
        <v>Yes</v>
      </c>
      <c r="AB103" s="1" t="str">
        <f>IFERROR(__xludf.DUMMYFUNCTION("""COMPUTED_VALUE"""),"No.")</f>
        <v>No.</v>
      </c>
      <c r="AC103" s="1" t="str">
        <f>IFERROR(__xludf.DUMMYFUNCTION("""COMPUTED_VALUE"""),"From time to time, i felt the need for guidance or assistance in academic related areas.")</f>
        <v>From time to time, i felt the need for guidance or assistance in academic related areas.</v>
      </c>
      <c r="AD10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03" s="1" t="str">
        <f>IFERROR(__xludf.DUMMYFUNCTION("""COMPUTED_VALUE"""),"Going for walks to clear mind and learning to be patient")</f>
        <v>Going for walks to clear mind and learning to be patient</v>
      </c>
      <c r="AF103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03" s="1" t="str">
        <f>IFERROR(__xludf.DUMMYFUNCTION("""COMPUTED_VALUE"""),"None")</f>
        <v>None</v>
      </c>
      <c r="AH103" s="1" t="str">
        <f>IFERROR(__xludf.DUMMYFUNCTION("""COMPUTED_VALUE"""),"First Dose")</f>
        <v>First Dose</v>
      </c>
      <c r="AI103" s="1" t="str">
        <f>IFERROR(__xludf.DUMMYFUNCTION("""COMPUTED_VALUE"""),"Yes")</f>
        <v>Yes</v>
      </c>
    </row>
    <row r="104">
      <c r="A104" s="2">
        <f>IFERROR(__xludf.DUMMYFUNCTION("""COMPUTED_VALUE"""),44580.53346599537)</f>
        <v>44580.53347</v>
      </c>
      <c r="B104" s="1" t="str">
        <f>IFERROR(__xludf.DUMMYFUNCTION("""COMPUTED_VALUE"""),"manojkumari966416@gmail.com")</f>
        <v>manojkumari966416@gmail.com</v>
      </c>
      <c r="C104" s="1" t="str">
        <f>IFERROR(__xludf.DUMMYFUNCTION("""COMPUTED_VALUE"""),"Manoj kumari")</f>
        <v>Manoj kumari</v>
      </c>
      <c r="D104" s="1" t="str">
        <f>IFERROR(__xludf.DUMMYFUNCTION("""COMPUTED_VALUE"""),"B.Sc. (Hons) Mathematics")</f>
        <v>B.Sc. (Hons) Mathematics</v>
      </c>
      <c r="E104" s="1" t="str">
        <f>IFERROR(__xludf.DUMMYFUNCTION("""COMPUTED_VALUE"""),"21/0252")</f>
        <v>21/0252</v>
      </c>
      <c r="F104" s="3">
        <f>IFERROR(__xludf.DUMMYFUNCTION("""COMPUTED_VALUE"""),9.664163666E9)</f>
        <v>9664163666</v>
      </c>
      <c r="G104" s="1" t="str">
        <f>IFERROR(__xludf.DUMMYFUNCTION("""COMPUTED_VALUE"""),"Shivdansinghpura Behror Alwar Rajasthan")</f>
        <v>Shivdansinghpura Behror Alwar Rajasthan</v>
      </c>
      <c r="H104" s="1" t="str">
        <f>IFERROR(__xludf.DUMMYFUNCTION("""COMPUTED_VALUE"""),"Unique sr.sec.school(behror)")</f>
        <v>Unique sr.sec.school(behror)</v>
      </c>
      <c r="I104" s="1" t="str">
        <f>IFERROR(__xludf.DUMMYFUNCTION("""COMPUTED_VALUE"""),"Yes")</f>
        <v>Yes</v>
      </c>
      <c r="J104" s="1" t="str">
        <f>IFERROR(__xludf.DUMMYFUNCTION("""COMPUTED_VALUE"""),"dr.pooja Arora")</f>
        <v>dr.pooja Arora</v>
      </c>
      <c r="K104" s="1" t="str">
        <f>IFERROR(__xludf.DUMMYFUNCTION("""COMPUTED_VALUE"""),"5-6 hours")</f>
        <v>5-6 hours</v>
      </c>
      <c r="L104" s="1" t="str">
        <f>IFERROR(__xludf.DUMMYFUNCTION("""COMPUTED_VALUE"""),"Other")</f>
        <v>Other</v>
      </c>
      <c r="M104" s="1" t="str">
        <f>IFERROR(__xludf.DUMMYFUNCTION("""COMPUTED_VALUE"""),"Lack of physical interaction and personal touch ‘")</f>
        <v>Lack of physical interaction and personal touch ‘</v>
      </c>
      <c r="N104" s="1">
        <f>IFERROR(__xludf.DUMMYFUNCTION("""COMPUTED_VALUE"""),3.0)</f>
        <v>3</v>
      </c>
      <c r="O104" s="1" t="str">
        <f>IFERROR(__xludf.DUMMYFUNCTION("""COMPUTED_VALUE"""),"Offline")</f>
        <v>Offline</v>
      </c>
      <c r="P104" s="1" t="str">
        <f>IFERROR(__xludf.DUMMYFUNCTION("""COMPUTED_VALUE"""),"Compulsion due to pandemic")</f>
        <v>Compulsion due to pandemic</v>
      </c>
      <c r="Q104" s="1" t="str">
        <f>IFERROR(__xludf.DUMMYFUNCTION("""COMPUTED_VALUE"""),"No")</f>
        <v>No</v>
      </c>
      <c r="R104" s="1" t="str">
        <f>IFERROR(__xludf.DUMMYFUNCTION("""COMPUTED_VALUE"""),"Yes")</f>
        <v>Yes</v>
      </c>
      <c r="S104" s="1" t="str">
        <f>IFERROR(__xludf.DUMMYFUNCTION("""COMPUTED_VALUE"""),"Yes")</f>
        <v>Yes</v>
      </c>
      <c r="T104" s="1" t="str">
        <f>IFERROR(__xludf.DUMMYFUNCTION("""COMPUTED_VALUE"""),"Yes")</f>
        <v>Yes</v>
      </c>
      <c r="U104" s="1" t="str">
        <f>IFERROR(__xludf.DUMMYFUNCTION("""COMPUTED_VALUE"""),"Yes")</f>
        <v>Yes</v>
      </c>
      <c r="V104" s="1" t="str">
        <f>IFERROR(__xludf.DUMMYFUNCTION("""COMPUTED_VALUE"""),"Online")</f>
        <v>Online</v>
      </c>
      <c r="W104" s="1" t="str">
        <f>IFERROR(__xludf.DUMMYFUNCTION("""COMPUTED_VALUE"""),"Yes")</f>
        <v>Yes</v>
      </c>
      <c r="X104" s="1" t="str">
        <f>IFERROR(__xludf.DUMMYFUNCTION("""COMPUTED_VALUE"""),"Yes")</f>
        <v>Yes</v>
      </c>
      <c r="Y104" s="1" t="str">
        <f>IFERROR(__xludf.DUMMYFUNCTION("""COMPUTED_VALUE"""),"Yes")</f>
        <v>Yes</v>
      </c>
      <c r="Z104" s="1" t="str">
        <f>IFERROR(__xludf.DUMMYFUNCTION("""COMPUTED_VALUE"""),"Yes")</f>
        <v>Yes</v>
      </c>
      <c r="AA104" s="1" t="str">
        <f>IFERROR(__xludf.DUMMYFUNCTION("""COMPUTED_VALUE"""),"Yes")</f>
        <v>Yes</v>
      </c>
      <c r="AB104" s="1" t="str">
        <f>IFERROR(__xludf.DUMMYFUNCTION("""COMPUTED_VALUE"""),"No")</f>
        <v>No</v>
      </c>
      <c r="AC104" s="1" t="str">
        <f>IFERROR(__xludf.DUMMYFUNCTION("""COMPUTED_VALUE"""),"Yes")</f>
        <v>Yes</v>
      </c>
      <c r="AD104" s="1" t="str">
        <f>IFERROR(__xludf.DUMMYFUNCTION("""COMPUTED_VALUE"""),"None")</f>
        <v>None</v>
      </c>
      <c r="AE104" s="1" t="str">
        <f>IFERROR(__xludf.DUMMYFUNCTION("""COMPUTED_VALUE"""),"No l can't deal with stress")</f>
        <v>No l can't deal with stress</v>
      </c>
      <c r="AF104" s="1" t="str">
        <f>IFERROR(__xludf.DUMMYFUNCTION("""COMPUTED_VALUE"""),"None")</f>
        <v>None</v>
      </c>
      <c r="AG104" s="1" t="str">
        <f>IFERROR(__xludf.DUMMYFUNCTION("""COMPUTED_VALUE"""),"None")</f>
        <v>None</v>
      </c>
      <c r="AH104" s="1" t="str">
        <f>IFERROR(__xludf.DUMMYFUNCTION("""COMPUTED_VALUE"""),"First Dose")</f>
        <v>First Dose</v>
      </c>
      <c r="AI104" s="1" t="str">
        <f>IFERROR(__xludf.DUMMYFUNCTION("""COMPUTED_VALUE"""),"Yes")</f>
        <v>Yes</v>
      </c>
    </row>
    <row r="105">
      <c r="A105" s="2">
        <f>IFERROR(__xludf.DUMMYFUNCTION("""COMPUTED_VALUE"""),44580.53382883102)</f>
        <v>44580.53383</v>
      </c>
      <c r="B105" s="1" t="str">
        <f>IFERROR(__xludf.DUMMYFUNCTION("""COMPUTED_VALUE"""),"2003gargigoswami@gmail.com")</f>
        <v>2003gargigoswami@gmail.com</v>
      </c>
      <c r="C105" s="1" t="str">
        <f>IFERROR(__xludf.DUMMYFUNCTION("""COMPUTED_VALUE"""),"Gargi Goswami")</f>
        <v>Gargi Goswami</v>
      </c>
      <c r="D105" s="1" t="str">
        <f>IFERROR(__xludf.DUMMYFUNCTION("""COMPUTED_VALUE"""),"B.Sc. (Hons) Mathematics")</f>
        <v>B.Sc. (Hons) Mathematics</v>
      </c>
      <c r="E105" s="1" t="str">
        <f>IFERROR(__xludf.DUMMYFUNCTION("""COMPUTED_VALUE"""),"1382")</f>
        <v>1382</v>
      </c>
      <c r="F105" s="3">
        <f>IFERROR(__xludf.DUMMYFUNCTION("""COMPUTED_VALUE"""),8.373942109E9)</f>
        <v>8373942109</v>
      </c>
      <c r="G105" s="1" t="str">
        <f>IFERROR(__xludf.DUMMYFUNCTION("""COMPUTED_VALUE"""),"Delhi")</f>
        <v>Delhi</v>
      </c>
      <c r="H105" s="1" t="str">
        <f>IFERROR(__xludf.DUMMYFUNCTION("""COMPUTED_VALUE"""),"Guru Harkrishan Public School")</f>
        <v>Guru Harkrishan Public School</v>
      </c>
      <c r="I105" s="1" t="str">
        <f>IFERROR(__xludf.DUMMYFUNCTION("""COMPUTED_VALUE"""),"Yes")</f>
        <v>Yes</v>
      </c>
      <c r="J105" s="1" t="str">
        <f>IFERROR(__xludf.DUMMYFUNCTION("""COMPUTED_VALUE"""),"Monika Niwas ")</f>
        <v>Monika Niwas </v>
      </c>
      <c r="K105" s="1" t="str">
        <f>IFERROR(__xludf.DUMMYFUNCTION("""COMPUTED_VALUE"""),"5-6 hours")</f>
        <v>5-6 hours</v>
      </c>
      <c r="L105" s="1" t="str">
        <f>IFERROR(__xludf.DUMMYFUNCTION("""COMPUTED_VALUE"""),"Time saved in travelling")</f>
        <v>Time saved in travelling</v>
      </c>
      <c r="M105" s="1" t="str">
        <f>IFERROR(__xludf.DUMMYFUNCTION("""COMPUTED_VALUE"""),"Lack of physical interaction and personal touch ‘")</f>
        <v>Lack of physical interaction and personal touch ‘</v>
      </c>
      <c r="N105" s="1">
        <f>IFERROR(__xludf.DUMMYFUNCTION("""COMPUTED_VALUE"""),6.0)</f>
        <v>6</v>
      </c>
      <c r="O105" s="1" t="str">
        <f>IFERROR(__xludf.DUMMYFUNCTION("""COMPUTED_VALUE"""),"Offline")</f>
        <v>Offline</v>
      </c>
      <c r="P105" s="1" t="str">
        <f>IFERROR(__xludf.DUMMYFUNCTION("""COMPUTED_VALUE"""),"Compulsion due to pandemic")</f>
        <v>Compulsion due to pandemic</v>
      </c>
      <c r="Q105" s="1" t="str">
        <f>IFERROR(__xludf.DUMMYFUNCTION("""COMPUTED_VALUE"""),"Yes")</f>
        <v>Yes</v>
      </c>
      <c r="R105" s="1" t="str">
        <f>IFERROR(__xludf.DUMMYFUNCTION("""COMPUTED_VALUE"""),"Yes")</f>
        <v>Yes</v>
      </c>
      <c r="S105" s="1" t="str">
        <f>IFERROR(__xludf.DUMMYFUNCTION("""COMPUTED_VALUE"""),"Yes")</f>
        <v>Yes</v>
      </c>
      <c r="T105" s="1" t="str">
        <f>IFERROR(__xludf.DUMMYFUNCTION("""COMPUTED_VALUE"""),"No")</f>
        <v>No</v>
      </c>
      <c r="U105" s="1" t="str">
        <f>IFERROR(__xludf.DUMMYFUNCTION("""COMPUTED_VALUE"""),"Yes")</f>
        <v>Yes</v>
      </c>
      <c r="V105" s="1" t="str">
        <f>IFERROR(__xludf.DUMMYFUNCTION("""COMPUTED_VALUE"""),"Offline")</f>
        <v>Offline</v>
      </c>
      <c r="W105" s="1" t="str">
        <f>IFERROR(__xludf.DUMMYFUNCTION("""COMPUTED_VALUE"""),"No")</f>
        <v>No</v>
      </c>
      <c r="X105" s="1" t="str">
        <f>IFERROR(__xludf.DUMMYFUNCTION("""COMPUTED_VALUE"""),"No")</f>
        <v>No</v>
      </c>
      <c r="Y105" s="1" t="str">
        <f>IFERROR(__xludf.DUMMYFUNCTION("""COMPUTED_VALUE"""),"Yes")</f>
        <v>Yes</v>
      </c>
      <c r="Z105" s="1" t="str">
        <f>IFERROR(__xludf.DUMMYFUNCTION("""COMPUTED_VALUE"""),"No")</f>
        <v>No</v>
      </c>
      <c r="AA105" s="1" t="str">
        <f>IFERROR(__xludf.DUMMYFUNCTION("""COMPUTED_VALUE"""),"Yes")</f>
        <v>Yes</v>
      </c>
      <c r="AB105" s="1" t="str">
        <f>IFERROR(__xludf.DUMMYFUNCTION("""COMPUTED_VALUE"""),"Not yet ")</f>
        <v>Not yet </v>
      </c>
      <c r="AC105" s="1" t="str">
        <f>IFERROR(__xludf.DUMMYFUNCTION("""COMPUTED_VALUE"""),"Yes ")</f>
        <v>Yes </v>
      </c>
      <c r="AD10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05" s="1" t="str">
        <f>IFERROR(__xludf.DUMMYFUNCTION("""COMPUTED_VALUE"""),"Yoga and reading books ")</f>
        <v>Yoga and reading books </v>
      </c>
      <c r="AF105" s="1" t="str">
        <f>IFERROR(__xludf.DUMMYFUNCTION("""COMPUTED_VALUE"""),"None")</f>
        <v>None</v>
      </c>
      <c r="AG105" s="1" t="str">
        <f>IFERROR(__xludf.DUMMYFUNCTION("""COMPUTED_VALUE"""),"None")</f>
        <v>None</v>
      </c>
      <c r="AH105" s="1" t="str">
        <f>IFERROR(__xludf.DUMMYFUNCTION("""COMPUTED_VALUE"""),"First Dose")</f>
        <v>First Dose</v>
      </c>
      <c r="AI105" s="1" t="str">
        <f>IFERROR(__xludf.DUMMYFUNCTION("""COMPUTED_VALUE"""),"Yes")</f>
        <v>Yes</v>
      </c>
    </row>
    <row r="106">
      <c r="A106" s="2">
        <f>IFERROR(__xludf.DUMMYFUNCTION("""COMPUTED_VALUE"""),44580.53776216435)</f>
        <v>44580.53776</v>
      </c>
      <c r="B106" s="1" t="str">
        <f>IFERROR(__xludf.DUMMYFUNCTION("""COMPUTED_VALUE"""),"er.ayushisingh@gmail.com")</f>
        <v>er.ayushisingh@gmail.com</v>
      </c>
      <c r="C106" s="1" t="str">
        <f>IFERROR(__xludf.DUMMYFUNCTION("""COMPUTED_VALUE"""),"Ayushi Singh")</f>
        <v>Ayushi Singh</v>
      </c>
      <c r="D106" s="1" t="str">
        <f>IFERROR(__xludf.DUMMYFUNCTION("""COMPUTED_VALUE"""),"B.Sc. (Hons) Mathematics")</f>
        <v>B.Sc. (Hons) Mathematics</v>
      </c>
      <c r="E106" s="1" t="str">
        <f>IFERROR(__xludf.DUMMYFUNCTION("""COMPUTED_VALUE"""),"21/1354")</f>
        <v>21/1354</v>
      </c>
      <c r="F106" s="3">
        <f>IFERROR(__xludf.DUMMYFUNCTION("""COMPUTED_VALUE"""),8.433001096E9)</f>
        <v>8433001096</v>
      </c>
      <c r="G106" s="1" t="str">
        <f>IFERROR(__xludf.DUMMYFUNCTION("""COMPUTED_VALUE"""),"Muzaffarnagar/Uttar Pradesh")</f>
        <v>Muzaffarnagar/Uttar Pradesh</v>
      </c>
      <c r="H106" s="1" t="str">
        <f>IFERROR(__xludf.DUMMYFUNCTION("""COMPUTED_VALUE"""),"Shri Ram Public school")</f>
        <v>Shri Ram Public school</v>
      </c>
      <c r="I106" s="1" t="str">
        <f>IFERROR(__xludf.DUMMYFUNCTION("""COMPUTED_VALUE"""),"Yes")</f>
        <v>Yes</v>
      </c>
      <c r="J106" s="1" t="str">
        <f>IFERROR(__xludf.DUMMYFUNCTION("""COMPUTED_VALUE"""),"Monika Niwas")</f>
        <v>Monika Niwas</v>
      </c>
      <c r="K106" s="1" t="str">
        <f>IFERROR(__xludf.DUMMYFUNCTION("""COMPUTED_VALUE"""),"4-5 hours")</f>
        <v>4-5 hours</v>
      </c>
      <c r="L106" s="1" t="str">
        <f>IFERROR(__xludf.DUMMYFUNCTION("""COMPUTED_VALUE"""),"Time saved in travelling, Easy access to online study material")</f>
        <v>Time saved in travelling, Easy access to online study material</v>
      </c>
      <c r="M106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106" s="1">
        <f>IFERROR(__xludf.DUMMYFUNCTION("""COMPUTED_VALUE"""),6.0)</f>
        <v>6</v>
      </c>
      <c r="O106" s="1" t="str">
        <f>IFERROR(__xludf.DUMMYFUNCTION("""COMPUTED_VALUE"""),"Blended Learning (both)")</f>
        <v>Blended Learning (both)</v>
      </c>
      <c r="P106" s="1" t="str">
        <f>IFERROR(__xludf.DUMMYFUNCTION("""COMPUTED_VALUE"""),"Compulsion due to pandemic")</f>
        <v>Compulsion due to pandemic</v>
      </c>
      <c r="Q106" s="1" t="str">
        <f>IFERROR(__xludf.DUMMYFUNCTION("""COMPUTED_VALUE"""),"Yes")</f>
        <v>Yes</v>
      </c>
      <c r="R106" s="1" t="str">
        <f>IFERROR(__xludf.DUMMYFUNCTION("""COMPUTED_VALUE"""),"Yes")</f>
        <v>Yes</v>
      </c>
      <c r="S106" s="1" t="str">
        <f>IFERROR(__xludf.DUMMYFUNCTION("""COMPUTED_VALUE"""),"Yes")</f>
        <v>Yes</v>
      </c>
      <c r="T106" s="1" t="str">
        <f>IFERROR(__xludf.DUMMYFUNCTION("""COMPUTED_VALUE"""),"Yes")</f>
        <v>Yes</v>
      </c>
      <c r="U106" s="1" t="str">
        <f>IFERROR(__xludf.DUMMYFUNCTION("""COMPUTED_VALUE"""),"Yes")</f>
        <v>Yes</v>
      </c>
      <c r="V106" s="1" t="str">
        <f>IFERROR(__xludf.DUMMYFUNCTION("""COMPUTED_VALUE"""),"Offline")</f>
        <v>Offline</v>
      </c>
      <c r="W106" s="1" t="str">
        <f>IFERROR(__xludf.DUMMYFUNCTION("""COMPUTED_VALUE"""),"No")</f>
        <v>No</v>
      </c>
      <c r="X106" s="1" t="str">
        <f>IFERROR(__xludf.DUMMYFUNCTION("""COMPUTED_VALUE"""),"Yes")</f>
        <v>Yes</v>
      </c>
      <c r="Y106" s="1" t="str">
        <f>IFERROR(__xludf.DUMMYFUNCTION("""COMPUTED_VALUE"""),"Yes")</f>
        <v>Yes</v>
      </c>
      <c r="Z106" s="1" t="str">
        <f>IFERROR(__xludf.DUMMYFUNCTION("""COMPUTED_VALUE"""),"Yes")</f>
        <v>Yes</v>
      </c>
      <c r="AA106" s="1" t="str">
        <f>IFERROR(__xludf.DUMMYFUNCTION("""COMPUTED_VALUE"""),"Yes")</f>
        <v>Yes</v>
      </c>
      <c r="AB106" s="1" t="str">
        <f>IFERROR(__xludf.DUMMYFUNCTION("""COMPUTED_VALUE"""),"No")</f>
        <v>No</v>
      </c>
      <c r="AC106" s="1" t="str">
        <f>IFERROR(__xludf.DUMMYFUNCTION("""COMPUTED_VALUE"""),"No")</f>
        <v>No</v>
      </c>
      <c r="AD106" s="1" t="str">
        <f>IFERROR(__xludf.DUMMYFUNCTION("""COMPUTED_VALUE"""),"None")</f>
        <v>None</v>
      </c>
      <c r="AE106" s="1" t="str">
        <f>IFERROR(__xludf.DUMMYFUNCTION("""COMPUTED_VALUE"""),"Sleeping and exercising")</f>
        <v>Sleeping and exercising</v>
      </c>
      <c r="AF106" s="1" t="str">
        <f>IFERROR(__xludf.DUMMYFUNCTION("""COMPUTED_VALUE"""),"None")</f>
        <v>None</v>
      </c>
      <c r="AG106" s="1" t="str">
        <f>IFERROR(__xludf.DUMMYFUNCTION("""COMPUTED_VALUE"""),"None")</f>
        <v>None</v>
      </c>
      <c r="AH106" s="1" t="str">
        <f>IFERROR(__xludf.DUMMYFUNCTION("""COMPUTED_VALUE"""),"First Dose")</f>
        <v>First Dose</v>
      </c>
      <c r="AI106" s="1" t="str">
        <f>IFERROR(__xludf.DUMMYFUNCTION("""COMPUTED_VALUE"""),"Yes")</f>
        <v>Yes</v>
      </c>
    </row>
    <row r="107">
      <c r="A107" s="2">
        <f>IFERROR(__xludf.DUMMYFUNCTION("""COMPUTED_VALUE"""),44580.53783716435)</f>
        <v>44580.53784</v>
      </c>
      <c r="B107" s="1" t="str">
        <f>IFERROR(__xludf.DUMMYFUNCTION("""COMPUTED_VALUE"""),"radhikamittal132127@gmail.com")</f>
        <v>radhikamittal132127@gmail.com</v>
      </c>
      <c r="C107" s="1" t="str">
        <f>IFERROR(__xludf.DUMMYFUNCTION("""COMPUTED_VALUE"""),"Radhika Mittal")</f>
        <v>Radhika Mittal</v>
      </c>
      <c r="D107" s="1" t="str">
        <f>IFERROR(__xludf.DUMMYFUNCTION("""COMPUTED_VALUE"""),"B.Sc. (Hons) Mathematics")</f>
        <v>B.Sc. (Hons) Mathematics</v>
      </c>
      <c r="E107" s="1" t="str">
        <f>IFERROR(__xludf.DUMMYFUNCTION("""COMPUTED_VALUE"""),"21/1424")</f>
        <v>21/1424</v>
      </c>
      <c r="F107" s="3">
        <f>IFERROR(__xludf.DUMMYFUNCTION("""COMPUTED_VALUE"""),9.211228034E9)</f>
        <v>9211228034</v>
      </c>
      <c r="G107" s="1" t="str">
        <f>IFERROR(__xludf.DUMMYFUNCTION("""COMPUTED_VALUE"""),"Delhi")</f>
        <v>Delhi</v>
      </c>
      <c r="H107" s="1" t="str">
        <f>IFERROR(__xludf.DUMMYFUNCTION("""COMPUTED_VALUE"""),"Sarvodaya Kanya Vidyalaya No-1 Shakti Nagar Delhi")</f>
        <v>Sarvodaya Kanya Vidyalaya No-1 Shakti Nagar Delhi</v>
      </c>
      <c r="I107" s="1" t="str">
        <f>IFERROR(__xludf.DUMMYFUNCTION("""COMPUTED_VALUE"""),"Yes")</f>
        <v>Yes</v>
      </c>
      <c r="J107" s="1" t="str">
        <f>IFERROR(__xludf.DUMMYFUNCTION("""COMPUTED_VALUE"""),"Monika ma'am")</f>
        <v>Monika ma'am</v>
      </c>
      <c r="K107" s="1" t="str">
        <f>IFERROR(__xludf.DUMMYFUNCTION("""COMPUTED_VALUE"""),"More than 6 hours")</f>
        <v>More than 6 hours</v>
      </c>
      <c r="L107" s="1" t="str">
        <f>IFERROR(__xludf.DUMMYFUNCTION("""COMPUTED_VALUE"""),"Time saved in travelling")</f>
        <v>Time saved in travelling</v>
      </c>
      <c r="M107" s="1" t="str">
        <f>IFERROR(__xludf.DUMMYFUNCTION("""COMPUTED_VALUE"""),"Network related disruptions, Lack of physical interaction and personal touch ‘, Students are sometimes less involved/engaged (leave the class in between), Practical issues as unavailability of laptop's , hardcopy of books isn't available , lack of competi"&amp;"tive surrounding that encourages to study hard")</f>
        <v>Network related disruptions, Lack of physical interaction and personal touch ‘, Students are sometimes less involved/engaged (leave the class in between), Practical issues as unavailability of laptop's , hardcopy of books isn't available , lack of competitive surrounding that encourages to study hard</v>
      </c>
      <c r="N107" s="1">
        <f>IFERROR(__xludf.DUMMYFUNCTION("""COMPUTED_VALUE"""),7.0)</f>
        <v>7</v>
      </c>
      <c r="O107" s="1" t="str">
        <f>IFERROR(__xludf.DUMMYFUNCTION("""COMPUTED_VALUE"""),"Offline")</f>
        <v>Offline</v>
      </c>
      <c r="P107" s="1" t="str">
        <f>IFERROR(__xludf.DUMMYFUNCTION("""COMPUTED_VALUE"""),"Compulsion due to pandemic")</f>
        <v>Compulsion due to pandemic</v>
      </c>
      <c r="Q107" s="1" t="str">
        <f>IFERROR(__xludf.DUMMYFUNCTION("""COMPUTED_VALUE"""),"Yes")</f>
        <v>Yes</v>
      </c>
      <c r="R107" s="1" t="str">
        <f>IFERROR(__xludf.DUMMYFUNCTION("""COMPUTED_VALUE"""),"Yes")</f>
        <v>Yes</v>
      </c>
      <c r="S107" s="1" t="str">
        <f>IFERROR(__xludf.DUMMYFUNCTION("""COMPUTED_VALUE"""),"Yes")</f>
        <v>Yes</v>
      </c>
      <c r="T107" s="1" t="str">
        <f>IFERROR(__xludf.DUMMYFUNCTION("""COMPUTED_VALUE"""),"Yes")</f>
        <v>Yes</v>
      </c>
      <c r="U107" s="1" t="str">
        <f>IFERROR(__xludf.DUMMYFUNCTION("""COMPUTED_VALUE"""),"Yes")</f>
        <v>Yes</v>
      </c>
      <c r="V107" s="1" t="str">
        <f>IFERROR(__xludf.DUMMYFUNCTION("""COMPUTED_VALUE"""),"Offline")</f>
        <v>Offline</v>
      </c>
      <c r="W107" s="1" t="str">
        <f>IFERROR(__xludf.DUMMYFUNCTION("""COMPUTED_VALUE"""),"Yes")</f>
        <v>Yes</v>
      </c>
      <c r="X107" s="1" t="str">
        <f>IFERROR(__xludf.DUMMYFUNCTION("""COMPUTED_VALUE"""),"Yes")</f>
        <v>Yes</v>
      </c>
      <c r="Y107" s="1" t="str">
        <f>IFERROR(__xludf.DUMMYFUNCTION("""COMPUTED_VALUE"""),"Yes")</f>
        <v>Yes</v>
      </c>
      <c r="Z107" s="1" t="str">
        <f>IFERROR(__xludf.DUMMYFUNCTION("""COMPUTED_VALUE"""),"Yes")</f>
        <v>Yes</v>
      </c>
      <c r="AA107" s="1" t="str">
        <f>IFERROR(__xludf.DUMMYFUNCTION("""COMPUTED_VALUE"""),"Yes")</f>
        <v>Yes</v>
      </c>
      <c r="AB107" s="1" t="str">
        <f>IFERROR(__xludf.DUMMYFUNCTION("""COMPUTED_VALUE"""),"Laptop availablity for the students who can't afford")</f>
        <v>Laptop availablity for the students who can't afford</v>
      </c>
      <c r="AC107" s="1" t="str">
        <f>IFERROR(__xludf.DUMMYFUNCTION("""COMPUTED_VALUE"""),"Sometimes in academic mattes")</f>
        <v>Sometimes in academic mattes</v>
      </c>
      <c r="AD107" s="1" t="str">
        <f>IFERROR(__xludf.DUMMYFUNCTION("""COMPUTED_VALUE"""),"None")</f>
        <v>None</v>
      </c>
      <c r="AE107" s="1" t="str">
        <f>IFERROR(__xludf.DUMMYFUNCTION("""COMPUTED_VALUE"""),"Relaxing and sometimes meditation")</f>
        <v>Relaxing and sometimes meditation</v>
      </c>
      <c r="AF107" s="1" t="str">
        <f>IFERROR(__xludf.DUMMYFUNCTION("""COMPUTED_VALUE"""),"None")</f>
        <v>None</v>
      </c>
      <c r="AG107" s="1" t="str">
        <f>IFERROR(__xludf.DUMMYFUNCTION("""COMPUTED_VALUE"""),"None")</f>
        <v>None</v>
      </c>
      <c r="AH107" s="1" t="str">
        <f>IFERROR(__xludf.DUMMYFUNCTION("""COMPUTED_VALUE"""),"Second Dose")</f>
        <v>Second Dose</v>
      </c>
      <c r="AI107" s="1" t="str">
        <f>IFERROR(__xludf.DUMMYFUNCTION("""COMPUTED_VALUE"""),"Yes")</f>
        <v>Yes</v>
      </c>
    </row>
    <row r="108">
      <c r="A108" s="2">
        <f>IFERROR(__xludf.DUMMYFUNCTION("""COMPUTED_VALUE"""),44580.53941631944)</f>
        <v>44580.53942</v>
      </c>
      <c r="B108" s="1" t="str">
        <f>IFERROR(__xludf.DUMMYFUNCTION("""COMPUTED_VALUE"""),"bhavyakhanna78@gmail.com")</f>
        <v>bhavyakhanna78@gmail.com</v>
      </c>
      <c r="C108" s="1" t="str">
        <f>IFERROR(__xludf.DUMMYFUNCTION("""COMPUTED_VALUE"""),"Bhavya khanna")</f>
        <v>Bhavya khanna</v>
      </c>
      <c r="D108" s="1" t="str">
        <f>IFERROR(__xludf.DUMMYFUNCTION("""COMPUTED_VALUE"""),"B.Sc. (Hons) Mathematics")</f>
        <v>B.Sc. (Hons) Mathematics</v>
      </c>
      <c r="E108" s="1" t="str">
        <f>IFERROR(__xludf.DUMMYFUNCTION("""COMPUTED_VALUE"""),"1405")</f>
        <v>1405</v>
      </c>
      <c r="F108" s="3"/>
      <c r="G108" s="1" t="str">
        <f>IFERROR(__xludf.DUMMYFUNCTION("""COMPUTED_VALUE"""),"New delhi")</f>
        <v>New delhi</v>
      </c>
      <c r="H108" s="1" t="str">
        <f>IFERROR(__xludf.DUMMYFUNCTION("""COMPUTED_VALUE"""),"Goodley public school")</f>
        <v>Goodley public school</v>
      </c>
      <c r="I108" s="1" t="str">
        <f>IFERROR(__xludf.DUMMYFUNCTION("""COMPUTED_VALUE"""),"Yes")</f>
        <v>Yes</v>
      </c>
      <c r="J108" s="1" t="str">
        <f>IFERROR(__xludf.DUMMYFUNCTION("""COMPUTED_VALUE"""),"Mrs Monika Niwas")</f>
        <v>Mrs Monika Niwas</v>
      </c>
      <c r="K108" s="1" t="str">
        <f>IFERROR(__xludf.DUMMYFUNCTION("""COMPUTED_VALUE"""),"5-6 hours")</f>
        <v>5-6 hours</v>
      </c>
      <c r="L108" s="1" t="str">
        <f>IFERROR(__xludf.DUMMYFUNCTION("""COMPUTED_VALUE"""),"Time saved in travelling")</f>
        <v>Time saved in travelling</v>
      </c>
      <c r="M108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108" s="1">
        <f>IFERROR(__xludf.DUMMYFUNCTION("""COMPUTED_VALUE"""),6.0)</f>
        <v>6</v>
      </c>
      <c r="O108" s="1" t="str">
        <f>IFERROR(__xludf.DUMMYFUNCTION("""COMPUTED_VALUE"""),"Offline")</f>
        <v>Offline</v>
      </c>
      <c r="P108" s="1" t="str">
        <f>IFERROR(__xludf.DUMMYFUNCTION("""COMPUTED_VALUE"""),"Compulsion due to pandemic")</f>
        <v>Compulsion due to pandemic</v>
      </c>
      <c r="Q108" s="1" t="str">
        <f>IFERROR(__xludf.DUMMYFUNCTION("""COMPUTED_VALUE"""),"Yes")</f>
        <v>Yes</v>
      </c>
      <c r="R108" s="1" t="str">
        <f>IFERROR(__xludf.DUMMYFUNCTION("""COMPUTED_VALUE"""),"Yes")</f>
        <v>Yes</v>
      </c>
      <c r="S108" s="1" t="str">
        <f>IFERROR(__xludf.DUMMYFUNCTION("""COMPUTED_VALUE"""),"Yes")</f>
        <v>Yes</v>
      </c>
      <c r="T108" s="1" t="str">
        <f>IFERROR(__xludf.DUMMYFUNCTION("""COMPUTED_VALUE"""),"No")</f>
        <v>No</v>
      </c>
      <c r="U108" s="1" t="str">
        <f>IFERROR(__xludf.DUMMYFUNCTION("""COMPUTED_VALUE"""),"Yes")</f>
        <v>Yes</v>
      </c>
      <c r="V108" s="1" t="str">
        <f>IFERROR(__xludf.DUMMYFUNCTION("""COMPUTED_VALUE"""),"Online")</f>
        <v>Online</v>
      </c>
      <c r="W108" s="1" t="str">
        <f>IFERROR(__xludf.DUMMYFUNCTION("""COMPUTED_VALUE"""),"No")</f>
        <v>No</v>
      </c>
      <c r="X108" s="1" t="str">
        <f>IFERROR(__xludf.DUMMYFUNCTION("""COMPUTED_VALUE"""),"No")</f>
        <v>No</v>
      </c>
      <c r="Y108" s="1" t="str">
        <f>IFERROR(__xludf.DUMMYFUNCTION("""COMPUTED_VALUE"""),"Yes")</f>
        <v>Yes</v>
      </c>
      <c r="Z108" s="1" t="str">
        <f>IFERROR(__xludf.DUMMYFUNCTION("""COMPUTED_VALUE"""),"Yes")</f>
        <v>Yes</v>
      </c>
      <c r="AA108" s="1" t="str">
        <f>IFERROR(__xludf.DUMMYFUNCTION("""COMPUTED_VALUE"""),"Yes")</f>
        <v>Yes</v>
      </c>
      <c r="AB108" s="1" t="str">
        <f>IFERROR(__xludf.DUMMYFUNCTION("""COMPUTED_VALUE"""),"No")</f>
        <v>No</v>
      </c>
      <c r="AC108" s="1" t="str">
        <f>IFERROR(__xludf.DUMMYFUNCTION("""COMPUTED_VALUE"""),"No")</f>
        <v>No</v>
      </c>
      <c r="AD108" s="1" t="str">
        <f>IFERROR(__xludf.DUMMYFUNCTION("""COMPUTED_VALUE"""),"None")</f>
        <v>None</v>
      </c>
      <c r="AE108" s="1"/>
      <c r="AF108" s="1" t="str">
        <f>IFERROR(__xludf.DUMMYFUNCTION("""COMPUTED_VALUE"""),"None")</f>
        <v>None</v>
      </c>
      <c r="AG108" s="1" t="str">
        <f>IFERROR(__xludf.DUMMYFUNCTION("""COMPUTED_VALUE"""),"None")</f>
        <v>None</v>
      </c>
      <c r="AH108" s="1" t="str">
        <f>IFERROR(__xludf.DUMMYFUNCTION("""COMPUTED_VALUE"""),"Second Dose")</f>
        <v>Second Dose</v>
      </c>
      <c r="AI108" s="1" t="str">
        <f>IFERROR(__xludf.DUMMYFUNCTION("""COMPUTED_VALUE"""),"Yes")</f>
        <v>Yes</v>
      </c>
    </row>
    <row r="109">
      <c r="A109" s="2">
        <f>IFERROR(__xludf.DUMMYFUNCTION("""COMPUTED_VALUE"""),44580.54657320602)</f>
        <v>44580.54657</v>
      </c>
      <c r="B109" s="1" t="str">
        <f>IFERROR(__xludf.DUMMYFUNCTION("""COMPUTED_VALUE"""),"tyagividhi23@gmail.com")</f>
        <v>tyagividhi23@gmail.com</v>
      </c>
      <c r="C109" s="1" t="str">
        <f>IFERROR(__xludf.DUMMYFUNCTION("""COMPUTED_VALUE"""),"Vidhi Tyagi")</f>
        <v>Vidhi Tyagi</v>
      </c>
      <c r="D109" s="1" t="str">
        <f>IFERROR(__xludf.DUMMYFUNCTION("""COMPUTED_VALUE"""),"B.Sc. (Hons) Mathematics")</f>
        <v>B.Sc. (Hons) Mathematics</v>
      </c>
      <c r="E109" s="1" t="str">
        <f>IFERROR(__xludf.DUMMYFUNCTION("""COMPUTED_VALUE"""),"21/1236")</f>
        <v>21/1236</v>
      </c>
      <c r="F109" s="3">
        <f>IFERROR(__xludf.DUMMYFUNCTION("""COMPUTED_VALUE"""),7.03756073E9)</f>
        <v>7037560730</v>
      </c>
      <c r="G109" s="1" t="str">
        <f>IFERROR(__xludf.DUMMYFUNCTION("""COMPUTED_VALUE"""),"Meerut (U.P)")</f>
        <v>Meerut (U.P)</v>
      </c>
      <c r="H109" s="1" t="str">
        <f>IFERROR(__xludf.DUMMYFUNCTION("""COMPUTED_VALUE"""),"Dewan Public school Hapur")</f>
        <v>Dewan Public school Hapur</v>
      </c>
      <c r="I109" s="1" t="str">
        <f>IFERROR(__xludf.DUMMYFUNCTION("""COMPUTED_VALUE"""),"Yes")</f>
        <v>Yes</v>
      </c>
      <c r="J109" s="1" t="str">
        <f>IFERROR(__xludf.DUMMYFUNCTION("""COMPUTED_VALUE"""),"Deepak Bhati")</f>
        <v>Deepak Bhati</v>
      </c>
      <c r="K109" s="1" t="str">
        <f>IFERROR(__xludf.DUMMYFUNCTION("""COMPUTED_VALUE"""),"4-5 hours")</f>
        <v>4-5 hours</v>
      </c>
      <c r="L109" s="1" t="str">
        <f>IFERROR(__xludf.DUMMYFUNCTION("""COMPUTED_VALUE"""),"Time saved in travelling, Convenience to outstation students")</f>
        <v>Time saved in travelling, Convenience to outstation students</v>
      </c>
      <c r="M109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109" s="1">
        <f>IFERROR(__xludf.DUMMYFUNCTION("""COMPUTED_VALUE"""),7.0)</f>
        <v>7</v>
      </c>
      <c r="O109" s="1" t="str">
        <f>IFERROR(__xludf.DUMMYFUNCTION("""COMPUTED_VALUE"""),"Blended Learning (both)")</f>
        <v>Blended Learning (both)</v>
      </c>
      <c r="P109" s="1" t="str">
        <f>IFERROR(__xludf.DUMMYFUNCTION("""COMPUTED_VALUE"""),"Satisfactory")</f>
        <v>Satisfactory</v>
      </c>
      <c r="Q109" s="1" t="str">
        <f>IFERROR(__xludf.DUMMYFUNCTION("""COMPUTED_VALUE"""),"No")</f>
        <v>No</v>
      </c>
      <c r="R109" s="1" t="str">
        <f>IFERROR(__xludf.DUMMYFUNCTION("""COMPUTED_VALUE"""),"Yes")</f>
        <v>Yes</v>
      </c>
      <c r="S109" s="1" t="str">
        <f>IFERROR(__xludf.DUMMYFUNCTION("""COMPUTED_VALUE"""),"Yes")</f>
        <v>Yes</v>
      </c>
      <c r="T109" s="1" t="str">
        <f>IFERROR(__xludf.DUMMYFUNCTION("""COMPUTED_VALUE"""),"Yes")</f>
        <v>Yes</v>
      </c>
      <c r="U109" s="1" t="str">
        <f>IFERROR(__xludf.DUMMYFUNCTION("""COMPUTED_VALUE"""),"Yes")</f>
        <v>Yes</v>
      </c>
      <c r="V109" s="1" t="str">
        <f>IFERROR(__xludf.DUMMYFUNCTION("""COMPUTED_VALUE"""),"Online")</f>
        <v>Online</v>
      </c>
      <c r="W109" s="1" t="str">
        <f>IFERROR(__xludf.DUMMYFUNCTION("""COMPUTED_VALUE"""),"No")</f>
        <v>No</v>
      </c>
      <c r="X109" s="1" t="str">
        <f>IFERROR(__xludf.DUMMYFUNCTION("""COMPUTED_VALUE"""),"Yes")</f>
        <v>Yes</v>
      </c>
      <c r="Y109" s="1" t="str">
        <f>IFERROR(__xludf.DUMMYFUNCTION("""COMPUTED_VALUE"""),"Yes")</f>
        <v>Yes</v>
      </c>
      <c r="Z109" s="1" t="str">
        <f>IFERROR(__xludf.DUMMYFUNCTION("""COMPUTED_VALUE"""),"Yes")</f>
        <v>Yes</v>
      </c>
      <c r="AA109" s="1" t="str">
        <f>IFERROR(__xludf.DUMMYFUNCTION("""COMPUTED_VALUE"""),"Yes")</f>
        <v>Yes</v>
      </c>
      <c r="AB109" s="1" t="str">
        <f>IFERROR(__xludf.DUMMYFUNCTION("""COMPUTED_VALUE"""),"No")</f>
        <v>No</v>
      </c>
      <c r="AC109" s="1" t="str">
        <f>IFERROR(__xludf.DUMMYFUNCTION("""COMPUTED_VALUE"""),"No")</f>
        <v>No</v>
      </c>
      <c r="AD10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09" s="1" t="str">
        <f>IFERROR(__xludf.DUMMYFUNCTION("""COMPUTED_VALUE"""),"Meditation")</f>
        <v>Meditation</v>
      </c>
      <c r="AF109" s="1" t="str">
        <f>IFERROR(__xludf.DUMMYFUNCTION("""COMPUTED_VALUE"""),"None")</f>
        <v>None</v>
      </c>
      <c r="AG109" s="1" t="str">
        <f>IFERROR(__xludf.DUMMYFUNCTION("""COMPUTED_VALUE"""),"None")</f>
        <v>None</v>
      </c>
      <c r="AH109" s="1" t="str">
        <f>IFERROR(__xludf.DUMMYFUNCTION("""COMPUTED_VALUE"""),"Second Dose")</f>
        <v>Second Dose</v>
      </c>
      <c r="AI109" s="1" t="str">
        <f>IFERROR(__xludf.DUMMYFUNCTION("""COMPUTED_VALUE"""),"Yes")</f>
        <v>Yes</v>
      </c>
    </row>
    <row r="110">
      <c r="A110" s="2">
        <f>IFERROR(__xludf.DUMMYFUNCTION("""COMPUTED_VALUE"""),44580.547005636574)</f>
        <v>44580.54701</v>
      </c>
      <c r="B110" s="1" t="str">
        <f>IFERROR(__xludf.DUMMYFUNCTION("""COMPUTED_VALUE"""),"tohirabanoo128@gmail.com")</f>
        <v>tohirabanoo128@gmail.com</v>
      </c>
      <c r="C110" s="1" t="str">
        <f>IFERROR(__xludf.DUMMYFUNCTION("""COMPUTED_VALUE"""),"Raziya Banoo")</f>
        <v>Raziya Banoo</v>
      </c>
      <c r="D110" s="1" t="str">
        <f>IFERROR(__xludf.DUMMYFUNCTION("""COMPUTED_VALUE"""),"B.Sc. (Hons) Mathematics")</f>
        <v>B.Sc. (Hons) Mathematics</v>
      </c>
      <c r="E110" s="1" t="str">
        <f>IFERROR(__xludf.DUMMYFUNCTION("""COMPUTED_VALUE"""),"21/0005")</f>
        <v>21/0005</v>
      </c>
      <c r="F110" s="3">
        <f>IFERROR(__xludf.DUMMYFUNCTION("""COMPUTED_VALUE"""),9.103075349E9)</f>
        <v>9103075349</v>
      </c>
      <c r="G110" s="1" t="str">
        <f>IFERROR(__xludf.DUMMYFUNCTION("""COMPUTED_VALUE"""),"Ladakh")</f>
        <v>Ladakh</v>
      </c>
      <c r="H110" s="1" t="str">
        <f>IFERROR(__xludf.DUMMYFUNCTION("""COMPUTED_VALUE"""),"ASHRM Higher secondary school sankoo")</f>
        <v>ASHRM Higher secondary school sankoo</v>
      </c>
      <c r="I110" s="1" t="str">
        <f>IFERROR(__xludf.DUMMYFUNCTION("""COMPUTED_VALUE"""),"No")</f>
        <v>No</v>
      </c>
      <c r="J110" s="1" t="str">
        <f>IFERROR(__xludf.DUMMYFUNCTION("""COMPUTED_VALUE"""),"Man singh")</f>
        <v>Man singh</v>
      </c>
      <c r="K110" s="1" t="str">
        <f>IFERROR(__xludf.DUMMYFUNCTION("""COMPUTED_VALUE"""),"3-4 hours")</f>
        <v>3-4 hours</v>
      </c>
      <c r="L110" s="1" t="str">
        <f>IFERROR(__xludf.DUMMYFUNCTION("""COMPUTED_VALUE"""),"Time saved in travelling")</f>
        <v>Time saved in travelling</v>
      </c>
      <c r="M110" s="1" t="str">
        <f>IFERROR(__xludf.DUMMYFUNCTION("""COMPUTED_VALUE"""),"Network related disruptions")</f>
        <v>Network related disruptions</v>
      </c>
      <c r="N110" s="1">
        <f>IFERROR(__xludf.DUMMYFUNCTION("""COMPUTED_VALUE"""),5.0)</f>
        <v>5</v>
      </c>
      <c r="O110" s="1" t="str">
        <f>IFERROR(__xludf.DUMMYFUNCTION("""COMPUTED_VALUE"""),"Offline")</f>
        <v>Offline</v>
      </c>
      <c r="P110" s="1" t="str">
        <f>IFERROR(__xludf.DUMMYFUNCTION("""COMPUTED_VALUE"""),"Not Satisfactory")</f>
        <v>Not Satisfactory</v>
      </c>
      <c r="Q110" s="1" t="str">
        <f>IFERROR(__xludf.DUMMYFUNCTION("""COMPUTED_VALUE"""),"No")</f>
        <v>No</v>
      </c>
      <c r="R110" s="1" t="str">
        <f>IFERROR(__xludf.DUMMYFUNCTION("""COMPUTED_VALUE"""),"Yes")</f>
        <v>Yes</v>
      </c>
      <c r="S110" s="1" t="str">
        <f>IFERROR(__xludf.DUMMYFUNCTION("""COMPUTED_VALUE"""),"No")</f>
        <v>No</v>
      </c>
      <c r="T110" s="1" t="str">
        <f>IFERROR(__xludf.DUMMYFUNCTION("""COMPUTED_VALUE"""),"No")</f>
        <v>No</v>
      </c>
      <c r="U110" s="1" t="str">
        <f>IFERROR(__xludf.DUMMYFUNCTION("""COMPUTED_VALUE"""),"No")</f>
        <v>No</v>
      </c>
      <c r="V110" s="1" t="str">
        <f>IFERROR(__xludf.DUMMYFUNCTION("""COMPUTED_VALUE"""),"Online")</f>
        <v>Online</v>
      </c>
      <c r="W110" s="1" t="str">
        <f>IFERROR(__xludf.DUMMYFUNCTION("""COMPUTED_VALUE"""),"No")</f>
        <v>No</v>
      </c>
      <c r="X110" s="1" t="str">
        <f>IFERROR(__xludf.DUMMYFUNCTION("""COMPUTED_VALUE"""),"Yes")</f>
        <v>Yes</v>
      </c>
      <c r="Y110" s="1" t="str">
        <f>IFERROR(__xludf.DUMMYFUNCTION("""COMPUTED_VALUE"""),"No")</f>
        <v>No</v>
      </c>
      <c r="Z110" s="1" t="str">
        <f>IFERROR(__xludf.DUMMYFUNCTION("""COMPUTED_VALUE"""),"Yes")</f>
        <v>Yes</v>
      </c>
      <c r="AA110" s="1" t="str">
        <f>IFERROR(__xludf.DUMMYFUNCTION("""COMPUTED_VALUE"""),"No")</f>
        <v>No</v>
      </c>
      <c r="AB110" s="1"/>
      <c r="AC110" s="1"/>
      <c r="AD110" s="1"/>
      <c r="AE110" s="1"/>
      <c r="AF110" s="1" t="str">
        <f>IFERROR(__xludf.DUMMYFUNCTION("""COMPUTED_VALUE"""),"None")</f>
        <v>None</v>
      </c>
      <c r="AG110" s="1" t="str">
        <f>IFERROR(__xludf.DUMMYFUNCTION("""COMPUTED_VALUE"""),"None")</f>
        <v>None</v>
      </c>
      <c r="AH110" s="1" t="str">
        <f>IFERROR(__xludf.DUMMYFUNCTION("""COMPUTED_VALUE"""),"First Dose")</f>
        <v>First Dose</v>
      </c>
      <c r="AI110" s="1" t="str">
        <f>IFERROR(__xludf.DUMMYFUNCTION("""COMPUTED_VALUE"""),"Yes")</f>
        <v>Yes</v>
      </c>
    </row>
    <row r="111">
      <c r="A111" s="2">
        <f>IFERROR(__xludf.DUMMYFUNCTION("""COMPUTED_VALUE"""),44580.54945777778)</f>
        <v>44580.54946</v>
      </c>
      <c r="B111" s="1" t="str">
        <f>IFERROR(__xludf.DUMMYFUNCTION("""COMPUTED_VALUE"""),"nneharamrakha@gmail.com")</f>
        <v>nneharamrakha@gmail.com</v>
      </c>
      <c r="C111" s="1" t="str">
        <f>IFERROR(__xludf.DUMMYFUNCTION("""COMPUTED_VALUE"""),"Neha")</f>
        <v>Neha</v>
      </c>
      <c r="D111" s="1" t="str">
        <f>IFERROR(__xludf.DUMMYFUNCTION("""COMPUTED_VALUE"""),"B.Sc. (Hons) Mathematics")</f>
        <v>B.Sc. (Hons) Mathematics</v>
      </c>
      <c r="E111" s="1" t="str">
        <f>IFERROR(__xludf.DUMMYFUNCTION("""COMPUTED_VALUE"""),"21/0267")</f>
        <v>21/0267</v>
      </c>
      <c r="F111" s="3">
        <f>IFERROR(__xludf.DUMMYFUNCTION("""COMPUTED_VALUE"""),7.009546585E9)</f>
        <v>7009546585</v>
      </c>
      <c r="G111" s="1" t="str">
        <f>IFERROR(__xludf.DUMMYFUNCTION("""COMPUTED_VALUE"""),"Punjab(Abohar)")</f>
        <v>Punjab(Abohar)</v>
      </c>
      <c r="H111" s="1" t="str">
        <f>IFERROR(__xludf.DUMMYFUNCTION("""COMPUTED_VALUE"""),"Singh Sabha kanya Pathshala(Abohar)")</f>
        <v>Singh Sabha kanya Pathshala(Abohar)</v>
      </c>
      <c r="I111" s="1" t="str">
        <f>IFERROR(__xludf.DUMMYFUNCTION("""COMPUTED_VALUE"""),"Yes")</f>
        <v>Yes</v>
      </c>
      <c r="J111" s="1" t="str">
        <f>IFERROR(__xludf.DUMMYFUNCTION("""COMPUTED_VALUE"""),"Dr.Ashish kumar Mittal for Mentorship program")</f>
        <v>Dr.Ashish kumar Mittal for Mentorship program</v>
      </c>
      <c r="K111" s="1" t="str">
        <f>IFERROR(__xludf.DUMMYFUNCTION("""COMPUTED_VALUE"""),"More than 6 hours")</f>
        <v>More than 6 hours</v>
      </c>
      <c r="L111" s="1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M111" s="1" t="str">
        <f>IFERROR(__xludf.DUMMYFUNCTION("""COMPUTED_VALUE"""),"Lack of physical interaction and personal touch ‘")</f>
        <v>Lack of physical interaction and personal touch ‘</v>
      </c>
      <c r="N111" s="1">
        <f>IFERROR(__xludf.DUMMYFUNCTION("""COMPUTED_VALUE"""),7.0)</f>
        <v>7</v>
      </c>
      <c r="O111" s="1" t="str">
        <f>IFERROR(__xludf.DUMMYFUNCTION("""COMPUTED_VALUE"""),"Blended Learning (both)")</f>
        <v>Blended Learning (both)</v>
      </c>
      <c r="P111" s="1" t="str">
        <f>IFERROR(__xludf.DUMMYFUNCTION("""COMPUTED_VALUE"""),"Compulsion due to pandemic")</f>
        <v>Compulsion due to pandemic</v>
      </c>
      <c r="Q111" s="1" t="str">
        <f>IFERROR(__xludf.DUMMYFUNCTION("""COMPUTED_VALUE"""),"Yes")</f>
        <v>Yes</v>
      </c>
      <c r="R111" s="1" t="str">
        <f>IFERROR(__xludf.DUMMYFUNCTION("""COMPUTED_VALUE"""),"Yes")</f>
        <v>Yes</v>
      </c>
      <c r="S111" s="1" t="str">
        <f>IFERROR(__xludf.DUMMYFUNCTION("""COMPUTED_VALUE"""),"Yes")</f>
        <v>Yes</v>
      </c>
      <c r="T111" s="1" t="str">
        <f>IFERROR(__xludf.DUMMYFUNCTION("""COMPUTED_VALUE"""),"Yes")</f>
        <v>Yes</v>
      </c>
      <c r="U111" s="1" t="str">
        <f>IFERROR(__xludf.DUMMYFUNCTION("""COMPUTED_VALUE"""),"Yes")</f>
        <v>Yes</v>
      </c>
      <c r="V111" s="1" t="str">
        <f>IFERROR(__xludf.DUMMYFUNCTION("""COMPUTED_VALUE"""),"Offline")</f>
        <v>Offline</v>
      </c>
      <c r="W111" s="1" t="str">
        <f>IFERROR(__xludf.DUMMYFUNCTION("""COMPUTED_VALUE"""),"No")</f>
        <v>No</v>
      </c>
      <c r="X111" s="1" t="str">
        <f>IFERROR(__xludf.DUMMYFUNCTION("""COMPUTED_VALUE"""),"Yes")</f>
        <v>Yes</v>
      </c>
      <c r="Y111" s="1" t="str">
        <f>IFERROR(__xludf.DUMMYFUNCTION("""COMPUTED_VALUE"""),"Yes")</f>
        <v>Yes</v>
      </c>
      <c r="Z111" s="1" t="str">
        <f>IFERROR(__xludf.DUMMYFUNCTION("""COMPUTED_VALUE"""),"Yes")</f>
        <v>Yes</v>
      </c>
      <c r="AA111" s="1" t="str">
        <f>IFERROR(__xludf.DUMMYFUNCTION("""COMPUTED_VALUE"""),"Yes")</f>
        <v>Yes</v>
      </c>
      <c r="AB111" s="1" t="str">
        <f>IFERROR(__xludf.DUMMYFUNCTION("""COMPUTED_VALUE"""),"Yes I need laptop for our study.college will provide laptop for needy students")</f>
        <v>Yes I need laptop for our study.college will provide laptop for needy students</v>
      </c>
      <c r="AC111" s="1" t="str">
        <f>IFERROR(__xludf.DUMMYFUNCTION("""COMPUTED_VALUE"""),"No")</f>
        <v>No</v>
      </c>
      <c r="AD111" s="1" t="str">
        <f>IFERROR(__xludf.DUMMYFUNCTION("""COMPUTED_VALUE"""),"None")</f>
        <v>None</v>
      </c>
      <c r="AE111" s="1" t="str">
        <f>IFERROR(__xludf.DUMMYFUNCTION("""COMPUTED_VALUE"""),"Mind rest, spending time with family.")</f>
        <v>Mind rest, spending time with family.</v>
      </c>
      <c r="AF111" s="1" t="str">
        <f>IFERROR(__xludf.DUMMYFUNCTION("""COMPUTED_VALUE"""),"None")</f>
        <v>None</v>
      </c>
      <c r="AG111" s="1" t="str">
        <f>IFERROR(__xludf.DUMMYFUNCTION("""COMPUTED_VALUE"""),"None")</f>
        <v>None</v>
      </c>
      <c r="AH111" s="1" t="str">
        <f>IFERROR(__xludf.DUMMYFUNCTION("""COMPUTED_VALUE"""),"First Dose")</f>
        <v>First Dose</v>
      </c>
      <c r="AI111" s="1" t="str">
        <f>IFERROR(__xludf.DUMMYFUNCTION("""COMPUTED_VALUE"""),"No")</f>
        <v>No</v>
      </c>
    </row>
  </sheetData>
  <drawing r:id="rId1"/>
</worksheet>
</file>